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8_{F197D84C-1726-4C9D-BE26-AF2E7B1E20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  <sheet name="Лист3" sheetId="3" r:id="rId2"/>
    <sheet name="9 млн" sheetId="4" r:id="rId3"/>
    <sheet name="5 млн" sheetId="5" r:id="rId4"/>
  </sheets>
  <definedNames>
    <definedName name="_xlnm.Print_Titles" localSheetId="2">'9 млн'!$7:$7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5" l="1"/>
  <c r="M24" i="5" s="1"/>
  <c r="K23" i="5"/>
  <c r="M23" i="5" s="1"/>
  <c r="K22" i="5"/>
  <c r="M22" i="5" s="1"/>
  <c r="K21" i="5"/>
  <c r="M21" i="5" s="1"/>
  <c r="K20" i="5"/>
  <c r="M20" i="5" s="1"/>
  <c r="K19" i="5"/>
  <c r="M19" i="5" s="1"/>
  <c r="K18" i="5"/>
  <c r="M18" i="5" s="1"/>
  <c r="K17" i="5"/>
  <c r="M17" i="5" s="1"/>
  <c r="K16" i="5"/>
  <c r="M16" i="5" s="1"/>
  <c r="K15" i="5"/>
  <c r="M15" i="5" s="1"/>
  <c r="K14" i="5"/>
  <c r="M14" i="5" s="1"/>
  <c r="K13" i="5"/>
  <c r="M13" i="5" s="1"/>
  <c r="K12" i="5"/>
  <c r="M12" i="5" s="1"/>
  <c r="K11" i="5"/>
  <c r="M11" i="5" s="1"/>
  <c r="K10" i="5"/>
  <c r="M10" i="5" s="1"/>
  <c r="K9" i="5"/>
  <c r="M9" i="5" s="1"/>
  <c r="K8" i="5"/>
  <c r="Q24" i="5"/>
  <c r="S24" i="5" s="1"/>
  <c r="Q23" i="5"/>
  <c r="S23" i="5" s="1"/>
  <c r="Q22" i="5"/>
  <c r="S22" i="5" s="1"/>
  <c r="Q21" i="5"/>
  <c r="S21" i="5" s="1"/>
  <c r="Q20" i="5"/>
  <c r="S20" i="5" s="1"/>
  <c r="Q19" i="5"/>
  <c r="S19" i="5" s="1"/>
  <c r="Q18" i="5"/>
  <c r="S18" i="5" s="1"/>
  <c r="Q17" i="5"/>
  <c r="S17" i="5" s="1"/>
  <c r="Q16" i="5"/>
  <c r="S16" i="5" s="1"/>
  <c r="Q15" i="5"/>
  <c r="S15" i="5" s="1"/>
  <c r="Q14" i="5"/>
  <c r="S14" i="5" s="1"/>
  <c r="Q13" i="5"/>
  <c r="S13" i="5" s="1"/>
  <c r="Q12" i="5"/>
  <c r="S12" i="5" s="1"/>
  <c r="Q11" i="5"/>
  <c r="S11" i="5" s="1"/>
  <c r="Q10" i="5"/>
  <c r="S10" i="5" s="1"/>
  <c r="Q9" i="5"/>
  <c r="S9" i="5" s="1"/>
  <c r="Q8" i="5"/>
  <c r="S8" i="5" s="1"/>
  <c r="S25" i="5" l="1"/>
  <c r="K25" i="5"/>
  <c r="Q25" i="5"/>
  <c r="M8" i="5"/>
  <c r="M25" i="5" s="1"/>
  <c r="E24" i="5"/>
  <c r="G24" i="5" s="1"/>
  <c r="AB24" i="5" s="1"/>
  <c r="E23" i="5"/>
  <c r="G23" i="5" s="1"/>
  <c r="AB23" i="5" s="1"/>
  <c r="E22" i="5"/>
  <c r="G22" i="5" s="1"/>
  <c r="AB22" i="5" s="1"/>
  <c r="E21" i="5"/>
  <c r="G21" i="5" s="1"/>
  <c r="AB21" i="5" s="1"/>
  <c r="E20" i="5"/>
  <c r="G20" i="5" s="1"/>
  <c r="AB20" i="5" s="1"/>
  <c r="E19" i="5"/>
  <c r="G19" i="5" s="1"/>
  <c r="AB19" i="5" s="1"/>
  <c r="E18" i="5"/>
  <c r="G18" i="5" s="1"/>
  <c r="AB18" i="5" s="1"/>
  <c r="E17" i="5"/>
  <c r="G17" i="5" s="1"/>
  <c r="AB17" i="5" s="1"/>
  <c r="E16" i="5"/>
  <c r="G16" i="5" s="1"/>
  <c r="AB16" i="5" s="1"/>
  <c r="E15" i="5"/>
  <c r="G15" i="5" s="1"/>
  <c r="AB15" i="5" s="1"/>
  <c r="E14" i="5"/>
  <c r="G14" i="5" s="1"/>
  <c r="AB14" i="5" s="1"/>
  <c r="E13" i="5"/>
  <c r="G13" i="5" s="1"/>
  <c r="AB13" i="5" s="1"/>
  <c r="E12" i="5"/>
  <c r="G12" i="5" s="1"/>
  <c r="AB12" i="5" s="1"/>
  <c r="E11" i="5"/>
  <c r="G11" i="5" s="1"/>
  <c r="AB11" i="5" s="1"/>
  <c r="E10" i="5"/>
  <c r="G10" i="5" s="1"/>
  <c r="AB10" i="5" s="1"/>
  <c r="E9" i="5"/>
  <c r="G9" i="5" s="1"/>
  <c r="AB9" i="5" s="1"/>
  <c r="E8" i="5"/>
  <c r="W6" i="5"/>
  <c r="G8" i="5" l="1"/>
  <c r="E25" i="5"/>
  <c r="T39" i="4"/>
  <c r="U39" i="4"/>
  <c r="AB8" i="5" l="1"/>
  <c r="AB25" i="5" s="1"/>
  <c r="G25" i="5"/>
  <c r="U38" i="4"/>
  <c r="T38" i="4"/>
  <c r="O38" i="4"/>
  <c r="N38" i="4"/>
  <c r="H39" i="4"/>
  <c r="AC39" i="4" s="1"/>
  <c r="Y6" i="4" l="1"/>
  <c r="H11" i="4"/>
  <c r="W86" i="4"/>
  <c r="Q86" i="4"/>
  <c r="K86" i="4"/>
  <c r="F86" i="4"/>
  <c r="E86" i="4"/>
  <c r="D86" i="4"/>
  <c r="C86" i="4"/>
  <c r="I85" i="4"/>
  <c r="H85" i="4"/>
  <c r="I84" i="4"/>
  <c r="H84" i="4"/>
  <c r="I83" i="4"/>
  <c r="H83" i="4"/>
  <c r="O82" i="4"/>
  <c r="N82" i="4"/>
  <c r="I82" i="4"/>
  <c r="H82" i="4"/>
  <c r="I81" i="4"/>
  <c r="H81" i="4"/>
  <c r="I80" i="4"/>
  <c r="H80" i="4"/>
  <c r="I79" i="4"/>
  <c r="H79" i="4"/>
  <c r="U78" i="4"/>
  <c r="T78" i="4"/>
  <c r="O78" i="4"/>
  <c r="N78" i="4"/>
  <c r="I78" i="4"/>
  <c r="H78" i="4"/>
  <c r="J77" i="4"/>
  <c r="I77" i="4"/>
  <c r="H77" i="4"/>
  <c r="AC77" i="4" s="1"/>
  <c r="I76" i="4"/>
  <c r="H76" i="4"/>
  <c r="U75" i="4"/>
  <c r="T75" i="4"/>
  <c r="O75" i="4"/>
  <c r="N75" i="4"/>
  <c r="I75" i="4"/>
  <c r="H75" i="4"/>
  <c r="I74" i="4"/>
  <c r="H74" i="4"/>
  <c r="I73" i="4"/>
  <c r="H73" i="4"/>
  <c r="I72" i="4"/>
  <c r="H72" i="4"/>
  <c r="U71" i="4"/>
  <c r="T71" i="4"/>
  <c r="O71" i="4"/>
  <c r="N71" i="4"/>
  <c r="I71" i="4"/>
  <c r="H71" i="4"/>
  <c r="I70" i="4"/>
  <c r="H70" i="4"/>
  <c r="I69" i="4"/>
  <c r="H69" i="4"/>
  <c r="I68" i="4"/>
  <c r="J68" i="4" s="1"/>
  <c r="H68" i="4"/>
  <c r="AC68" i="4" s="1"/>
  <c r="I67" i="4"/>
  <c r="H67" i="4"/>
  <c r="I66" i="4"/>
  <c r="H66" i="4"/>
  <c r="I65" i="4"/>
  <c r="H65" i="4"/>
  <c r="I64" i="4"/>
  <c r="H64" i="4"/>
  <c r="I63" i="4"/>
  <c r="H63" i="4"/>
  <c r="I62" i="4"/>
  <c r="H62" i="4"/>
  <c r="I61" i="4"/>
  <c r="H61" i="4"/>
  <c r="U60" i="4"/>
  <c r="T60" i="4"/>
  <c r="O60" i="4"/>
  <c r="N60" i="4"/>
  <c r="I60" i="4"/>
  <c r="H60" i="4"/>
  <c r="AA59" i="4"/>
  <c r="Z59" i="4"/>
  <c r="U59" i="4"/>
  <c r="T59" i="4"/>
  <c r="O59" i="4"/>
  <c r="N59" i="4"/>
  <c r="I59" i="4"/>
  <c r="H59" i="4"/>
  <c r="I58" i="4"/>
  <c r="H58" i="4"/>
  <c r="I57" i="4"/>
  <c r="H57" i="4"/>
  <c r="I56" i="4"/>
  <c r="H56" i="4"/>
  <c r="I55" i="4"/>
  <c r="H55" i="4"/>
  <c r="I54" i="4"/>
  <c r="H54" i="4"/>
  <c r="I53" i="4"/>
  <c r="H53" i="4"/>
  <c r="I52" i="4"/>
  <c r="H52" i="4"/>
  <c r="AA51" i="4"/>
  <c r="Z51" i="4"/>
  <c r="U51" i="4"/>
  <c r="T51" i="4"/>
  <c r="O51" i="4"/>
  <c r="N51" i="4"/>
  <c r="I51" i="4"/>
  <c r="H51" i="4"/>
  <c r="I50" i="4"/>
  <c r="H50" i="4"/>
  <c r="I49" i="4"/>
  <c r="H49" i="4"/>
  <c r="I48" i="4"/>
  <c r="H48" i="4"/>
  <c r="AA47" i="4"/>
  <c r="Z47" i="4"/>
  <c r="U47" i="4"/>
  <c r="T47" i="4"/>
  <c r="O47" i="4"/>
  <c r="N47" i="4"/>
  <c r="I47" i="4"/>
  <c r="H47" i="4"/>
  <c r="U46" i="4"/>
  <c r="T46" i="4"/>
  <c r="O46" i="4"/>
  <c r="N46" i="4"/>
  <c r="I46" i="4"/>
  <c r="H46" i="4"/>
  <c r="I45" i="4"/>
  <c r="H45" i="4"/>
  <c r="U44" i="4"/>
  <c r="T44" i="4"/>
  <c r="O44" i="4"/>
  <c r="N44" i="4"/>
  <c r="I44" i="4"/>
  <c r="H44" i="4"/>
  <c r="I43" i="4"/>
  <c r="H43" i="4"/>
  <c r="U42" i="4"/>
  <c r="T42" i="4"/>
  <c r="O42" i="4"/>
  <c r="N42" i="4"/>
  <c r="I42" i="4"/>
  <c r="H42" i="4"/>
  <c r="I41" i="4"/>
  <c r="H41" i="4"/>
  <c r="I40" i="4"/>
  <c r="H40" i="4"/>
  <c r="I39" i="4"/>
  <c r="J39" i="4" s="1"/>
  <c r="V39" i="4" s="1"/>
  <c r="I38" i="4"/>
  <c r="J38" i="4" s="1"/>
  <c r="P38" i="4" s="1"/>
  <c r="V38" i="4" s="1"/>
  <c r="H38" i="4"/>
  <c r="AC38" i="4" s="1"/>
  <c r="U37" i="4"/>
  <c r="T37" i="4"/>
  <c r="O37" i="4"/>
  <c r="N37" i="4"/>
  <c r="I37" i="4"/>
  <c r="H37" i="4"/>
  <c r="I36" i="4"/>
  <c r="H36" i="4"/>
  <c r="AA35" i="4"/>
  <c r="Z35" i="4"/>
  <c r="U35" i="4"/>
  <c r="T35" i="4"/>
  <c r="O35" i="4"/>
  <c r="N35" i="4"/>
  <c r="I35" i="4"/>
  <c r="H35" i="4"/>
  <c r="I34" i="4"/>
  <c r="H34" i="4"/>
  <c r="I33" i="4"/>
  <c r="J33" i="4" s="1"/>
  <c r="H33" i="4"/>
  <c r="AC33" i="4" s="1"/>
  <c r="I32" i="4"/>
  <c r="H32" i="4"/>
  <c r="U31" i="4"/>
  <c r="T31" i="4"/>
  <c r="O31" i="4"/>
  <c r="N31" i="4"/>
  <c r="I31" i="4"/>
  <c r="H31" i="4"/>
  <c r="I30" i="4"/>
  <c r="H30" i="4"/>
  <c r="AA29" i="4"/>
  <c r="Z29" i="4"/>
  <c r="U29" i="4"/>
  <c r="T29" i="4"/>
  <c r="O29" i="4"/>
  <c r="N29" i="4"/>
  <c r="I29" i="4"/>
  <c r="H29" i="4"/>
  <c r="O28" i="4"/>
  <c r="N28" i="4"/>
  <c r="I28" i="4"/>
  <c r="H28" i="4"/>
  <c r="AA27" i="4"/>
  <c r="Z27" i="4"/>
  <c r="U27" i="4"/>
  <c r="T27" i="4"/>
  <c r="O27" i="4"/>
  <c r="N27" i="4"/>
  <c r="I27" i="4"/>
  <c r="H27" i="4"/>
  <c r="I26" i="4"/>
  <c r="H26" i="4"/>
  <c r="I25" i="4"/>
  <c r="H25" i="4"/>
  <c r="I24" i="4"/>
  <c r="H24" i="4"/>
  <c r="AA23" i="4"/>
  <c r="Z23" i="4"/>
  <c r="U23" i="4"/>
  <c r="T23" i="4"/>
  <c r="O23" i="4"/>
  <c r="N23" i="4"/>
  <c r="I23" i="4"/>
  <c r="H23" i="4"/>
  <c r="I22" i="4"/>
  <c r="H22" i="4"/>
  <c r="I21" i="4"/>
  <c r="H21" i="4"/>
  <c r="AA20" i="4"/>
  <c r="Z20" i="4"/>
  <c r="U20" i="4"/>
  <c r="T20" i="4"/>
  <c r="O20" i="4"/>
  <c r="N20" i="4"/>
  <c r="I20" i="4"/>
  <c r="H20" i="4"/>
  <c r="O19" i="4"/>
  <c r="N19" i="4"/>
  <c r="I19" i="4"/>
  <c r="H19" i="4"/>
  <c r="I18" i="4"/>
  <c r="H18" i="4"/>
  <c r="I17" i="4"/>
  <c r="H17" i="4"/>
  <c r="AA16" i="4"/>
  <c r="Z16" i="4"/>
  <c r="U16" i="4"/>
  <c r="T16" i="4"/>
  <c r="O16" i="4"/>
  <c r="N16" i="4"/>
  <c r="I16" i="4"/>
  <c r="H16" i="4"/>
  <c r="I15" i="4"/>
  <c r="H15" i="4"/>
  <c r="J14" i="4"/>
  <c r="I14" i="4"/>
  <c r="H14" i="4"/>
  <c r="AC14" i="4" s="1"/>
  <c r="AA13" i="4"/>
  <c r="Z13" i="4"/>
  <c r="U13" i="4"/>
  <c r="T13" i="4"/>
  <c r="O13" i="4"/>
  <c r="N13" i="4"/>
  <c r="I13" i="4"/>
  <c r="H13" i="4"/>
  <c r="I12" i="4"/>
  <c r="H12" i="4"/>
  <c r="AC12" i="4" s="1"/>
  <c r="U11" i="4"/>
  <c r="T11" i="4"/>
  <c r="O11" i="4"/>
  <c r="N11" i="4"/>
  <c r="J11" i="4"/>
  <c r="I11" i="4"/>
  <c r="I10" i="4"/>
  <c r="H10" i="4"/>
  <c r="I9" i="4"/>
  <c r="H9" i="4"/>
  <c r="U8" i="4"/>
  <c r="T8" i="4"/>
  <c r="O8" i="4"/>
  <c r="N8" i="4"/>
  <c r="I8" i="4"/>
  <c r="H8" i="4"/>
  <c r="AC8" i="4" l="1"/>
  <c r="J73" i="4"/>
  <c r="AC73" i="4"/>
  <c r="J75" i="4"/>
  <c r="P75" i="4" s="1"/>
  <c r="V75" i="4" s="1"/>
  <c r="AC75" i="4"/>
  <c r="AC11" i="4"/>
  <c r="J79" i="4"/>
  <c r="AC79" i="4"/>
  <c r="J81" i="4"/>
  <c r="AC81" i="4"/>
  <c r="J84" i="4"/>
  <c r="AC84" i="4"/>
  <c r="J74" i="4"/>
  <c r="AC74" i="4"/>
  <c r="J76" i="4"/>
  <c r="AC76" i="4"/>
  <c r="J78" i="4"/>
  <c r="AC78" i="4"/>
  <c r="J80" i="4"/>
  <c r="AC80" i="4"/>
  <c r="J82" i="4"/>
  <c r="P82" i="4" s="1"/>
  <c r="AC82" i="4"/>
  <c r="J83" i="4"/>
  <c r="AC83" i="4"/>
  <c r="J85" i="4"/>
  <c r="AC85" i="4"/>
  <c r="J41" i="4"/>
  <c r="AC41" i="4"/>
  <c r="J48" i="4"/>
  <c r="AC48" i="4"/>
  <c r="J57" i="4"/>
  <c r="AC57" i="4"/>
  <c r="J60" i="4"/>
  <c r="P60" i="4" s="1"/>
  <c r="V60" i="4" s="1"/>
  <c r="AC60" i="4"/>
  <c r="J70" i="4"/>
  <c r="AC70" i="4"/>
  <c r="J72" i="4"/>
  <c r="AC72" i="4"/>
  <c r="J9" i="4"/>
  <c r="AC9" i="4"/>
  <c r="J12" i="4"/>
  <c r="J15" i="4"/>
  <c r="AC15" i="4"/>
  <c r="J18" i="4"/>
  <c r="AC18" i="4"/>
  <c r="J22" i="4"/>
  <c r="AC22" i="4"/>
  <c r="J25" i="4"/>
  <c r="AC25" i="4"/>
  <c r="J27" i="4"/>
  <c r="P27" i="4" s="1"/>
  <c r="V27" i="4" s="1"/>
  <c r="AB27" i="4" s="1"/>
  <c r="AC27" i="4"/>
  <c r="J28" i="4"/>
  <c r="AC28" i="4"/>
  <c r="J29" i="4"/>
  <c r="P29" i="4" s="1"/>
  <c r="V29" i="4" s="1"/>
  <c r="AB29" i="4" s="1"/>
  <c r="AC29" i="4"/>
  <c r="J30" i="4"/>
  <c r="AC30" i="4"/>
  <c r="J32" i="4"/>
  <c r="AC32" i="4"/>
  <c r="J34" i="4"/>
  <c r="AC34" i="4"/>
  <c r="J37" i="4"/>
  <c r="P37" i="4" s="1"/>
  <c r="V37" i="4" s="1"/>
  <c r="AC37" i="4"/>
  <c r="J47" i="4"/>
  <c r="P47" i="4" s="1"/>
  <c r="V47" i="4" s="1"/>
  <c r="AB47" i="4" s="1"/>
  <c r="AC47" i="4"/>
  <c r="J50" i="4"/>
  <c r="AC50" i="4"/>
  <c r="J55" i="4"/>
  <c r="AC55" i="4"/>
  <c r="J59" i="4"/>
  <c r="P59" i="4" s="1"/>
  <c r="V59" i="4" s="1"/>
  <c r="AB59" i="4" s="1"/>
  <c r="AC59" i="4"/>
  <c r="J62" i="4"/>
  <c r="AC62" i="4"/>
  <c r="J66" i="4"/>
  <c r="AC66" i="4"/>
  <c r="J40" i="4"/>
  <c r="AC40" i="4"/>
  <c r="J42" i="4"/>
  <c r="P42" i="4" s="1"/>
  <c r="V42" i="4" s="1"/>
  <c r="AC42" i="4"/>
  <c r="J44" i="4"/>
  <c r="P44" i="4" s="1"/>
  <c r="V44" i="4" s="1"/>
  <c r="AC44" i="4"/>
  <c r="J46" i="4"/>
  <c r="P46" i="4" s="1"/>
  <c r="V46" i="4" s="1"/>
  <c r="AC46" i="4"/>
  <c r="J49" i="4"/>
  <c r="AC49" i="4"/>
  <c r="J51" i="4"/>
  <c r="P51" i="4" s="1"/>
  <c r="V51" i="4" s="1"/>
  <c r="AB51" i="4" s="1"/>
  <c r="AC51" i="4"/>
  <c r="J52" i="4"/>
  <c r="AC52" i="4"/>
  <c r="J54" i="4"/>
  <c r="AC54" i="4"/>
  <c r="J56" i="4"/>
  <c r="AC56" i="4"/>
  <c r="J58" i="4"/>
  <c r="AC58" i="4"/>
  <c r="J61" i="4"/>
  <c r="AC61" i="4"/>
  <c r="J63" i="4"/>
  <c r="AC63" i="4"/>
  <c r="J65" i="4"/>
  <c r="AC65" i="4"/>
  <c r="J67" i="4"/>
  <c r="AC67" i="4"/>
  <c r="J69" i="4"/>
  <c r="AC69" i="4"/>
  <c r="J71" i="4"/>
  <c r="AC71" i="4"/>
  <c r="J43" i="4"/>
  <c r="AC43" i="4"/>
  <c r="J45" i="4"/>
  <c r="AC45" i="4"/>
  <c r="J53" i="4"/>
  <c r="AC53" i="4"/>
  <c r="J64" i="4"/>
  <c r="AC64" i="4"/>
  <c r="J13" i="4"/>
  <c r="P13" i="4" s="1"/>
  <c r="V13" i="4" s="1"/>
  <c r="AB13" i="4" s="1"/>
  <c r="AC13" i="4"/>
  <c r="J10" i="4"/>
  <c r="AC10" i="4"/>
  <c r="J16" i="4"/>
  <c r="P16" i="4" s="1"/>
  <c r="V16" i="4" s="1"/>
  <c r="AB16" i="4" s="1"/>
  <c r="AC16" i="4"/>
  <c r="J17" i="4"/>
  <c r="AC17" i="4"/>
  <c r="J19" i="4"/>
  <c r="P19" i="4" s="1"/>
  <c r="AC19" i="4"/>
  <c r="J20" i="4"/>
  <c r="P20" i="4" s="1"/>
  <c r="V20" i="4" s="1"/>
  <c r="AB20" i="4" s="1"/>
  <c r="AC20" i="4"/>
  <c r="J21" i="4"/>
  <c r="AC21" i="4"/>
  <c r="J23" i="4"/>
  <c r="P23" i="4" s="1"/>
  <c r="V23" i="4" s="1"/>
  <c r="AB23" i="4" s="1"/>
  <c r="AC23" i="4"/>
  <c r="J24" i="4"/>
  <c r="AC24" i="4"/>
  <c r="J26" i="4"/>
  <c r="AC26" i="4"/>
  <c r="J31" i="4"/>
  <c r="P31" i="4" s="1"/>
  <c r="V31" i="4" s="1"/>
  <c r="AC31" i="4"/>
  <c r="J35" i="4"/>
  <c r="P35" i="4" s="1"/>
  <c r="V35" i="4" s="1"/>
  <c r="AB35" i="4" s="1"/>
  <c r="AC35" i="4"/>
  <c r="J36" i="4"/>
  <c r="AC36" i="4"/>
  <c r="P71" i="4"/>
  <c r="V71" i="4" s="1"/>
  <c r="P11" i="4"/>
  <c r="V11" i="4" s="1"/>
  <c r="P28" i="4"/>
  <c r="H86" i="4"/>
  <c r="I86" i="4"/>
  <c r="D87" i="4"/>
  <c r="T86" i="4"/>
  <c r="P78" i="4"/>
  <c r="V78" i="4" s="1"/>
  <c r="J8" i="4"/>
  <c r="P8" i="4" s="1"/>
  <c r="N86" i="4"/>
  <c r="Z86" i="4"/>
  <c r="P86" i="4" l="1"/>
  <c r="V8" i="4"/>
  <c r="V86" i="4" s="1"/>
  <c r="J86" i="4"/>
  <c r="P88" i="4" s="1"/>
  <c r="AB86" i="4"/>
  <c r="BH9" i="3" l="1"/>
  <c r="BG9" i="3"/>
  <c r="BB9" i="3"/>
  <c r="BA9" i="3"/>
  <c r="AV9" i="3"/>
  <c r="AU9" i="3"/>
  <c r="AP9" i="3"/>
  <c r="AO9" i="3"/>
  <c r="AJ9" i="3"/>
  <c r="AI9" i="3"/>
  <c r="AC9" i="3"/>
  <c r="BJ6" i="3"/>
  <c r="BD6" i="3"/>
  <c r="BD5" i="3"/>
  <c r="BD4" i="3"/>
  <c r="BK8" i="3"/>
  <c r="BK7" i="3"/>
  <c r="BK6" i="3"/>
  <c r="BK5" i="3"/>
  <c r="BK4" i="3"/>
  <c r="BJ8" i="3"/>
  <c r="BJ7" i="3"/>
  <c r="BJ5" i="3"/>
  <c r="BJ4" i="3"/>
  <c r="BE8" i="3"/>
  <c r="BE7" i="3"/>
  <c r="BE6" i="3"/>
  <c r="BE5" i="3"/>
  <c r="BE4" i="3"/>
  <c r="BD8" i="3"/>
  <c r="BD7" i="3"/>
  <c r="AY8" i="3"/>
  <c r="AY7" i="3"/>
  <c r="AY6" i="3"/>
  <c r="AY5" i="3"/>
  <c r="AY4" i="3"/>
  <c r="AX8" i="3"/>
  <c r="AX7" i="3"/>
  <c r="AX6" i="3"/>
  <c r="AX5" i="3"/>
  <c r="AX4" i="3"/>
  <c r="AS8" i="3"/>
  <c r="AS7" i="3"/>
  <c r="AS6" i="3"/>
  <c r="AS5" i="3"/>
  <c r="AS4" i="3"/>
  <c r="AR8" i="3"/>
  <c r="AR7" i="3"/>
  <c r="AR6" i="3"/>
  <c r="AR5" i="3"/>
  <c r="AR4" i="3"/>
  <c r="AM8" i="3"/>
  <c r="AM7" i="3"/>
  <c r="AM6" i="3"/>
  <c r="AM5" i="3"/>
  <c r="AM4" i="3"/>
  <c r="AM3" i="3"/>
  <c r="AL8" i="3"/>
  <c r="AL7" i="3"/>
  <c r="AL6" i="3"/>
  <c r="AL5" i="3"/>
  <c r="AL4" i="3"/>
  <c r="AL3" i="3"/>
  <c r="AG8" i="3"/>
  <c r="AG7" i="3"/>
  <c r="AG6" i="3"/>
  <c r="AG5" i="3"/>
  <c r="AG4" i="3"/>
  <c r="AG3" i="3"/>
  <c r="AF8" i="3"/>
  <c r="AF7" i="3"/>
  <c r="AF6" i="3"/>
  <c r="AF5" i="3"/>
  <c r="AF4" i="3"/>
  <c r="AF3" i="3"/>
  <c r="AA8" i="3"/>
  <c r="Z8" i="3"/>
  <c r="U8" i="3"/>
  <c r="T8" i="3"/>
  <c r="O8" i="3"/>
  <c r="N8" i="3"/>
  <c r="I8" i="3"/>
  <c r="H8" i="3"/>
  <c r="J8" i="3" s="1"/>
  <c r="P8" i="3" s="1"/>
  <c r="V8" i="3" s="1"/>
  <c r="AB8" i="3" s="1"/>
  <c r="AA7" i="3"/>
  <c r="Z7" i="3"/>
  <c r="U7" i="3"/>
  <c r="T7" i="3"/>
  <c r="O7" i="3"/>
  <c r="N7" i="3"/>
  <c r="I7" i="3"/>
  <c r="H7" i="3"/>
  <c r="J7" i="3" s="1"/>
  <c r="AA6" i="3"/>
  <c r="Z6" i="3"/>
  <c r="U6" i="3"/>
  <c r="T6" i="3"/>
  <c r="O6" i="3"/>
  <c r="N6" i="3"/>
  <c r="I6" i="3"/>
  <c r="H6" i="3"/>
  <c r="J6" i="3" s="1"/>
  <c r="AA5" i="3"/>
  <c r="Z5" i="3"/>
  <c r="U5" i="3"/>
  <c r="T5" i="3"/>
  <c r="O5" i="3"/>
  <c r="N5" i="3"/>
  <c r="I5" i="3"/>
  <c r="H5" i="3"/>
  <c r="J5" i="3" s="1"/>
  <c r="AA4" i="3"/>
  <c r="Z4" i="3"/>
  <c r="U4" i="3"/>
  <c r="T4" i="3"/>
  <c r="O4" i="3"/>
  <c r="N4" i="3"/>
  <c r="I4" i="3"/>
  <c r="H4" i="3"/>
  <c r="J4" i="3" s="1"/>
  <c r="AA3" i="3"/>
  <c r="Z3" i="3"/>
  <c r="U3" i="3"/>
  <c r="T3" i="3"/>
  <c r="O3" i="3"/>
  <c r="N3" i="3"/>
  <c r="I3" i="3"/>
  <c r="H3" i="3"/>
  <c r="J3" i="3" s="1"/>
  <c r="Y2" i="3"/>
  <c r="P7" i="3" l="1"/>
  <c r="V7" i="3" s="1"/>
  <c r="AB7" i="3" s="1"/>
  <c r="AH7" i="3" s="1"/>
  <c r="AN7" i="3" s="1"/>
  <c r="AT7" i="3" s="1"/>
  <c r="AZ7" i="3" s="1"/>
  <c r="BF7" i="3" s="1"/>
  <c r="BL7" i="3" s="1"/>
  <c r="AR9" i="3"/>
  <c r="AF9" i="3"/>
  <c r="AL9" i="3"/>
  <c r="BD9" i="3"/>
  <c r="AX9" i="3"/>
  <c r="BJ9" i="3"/>
  <c r="AH8" i="3"/>
  <c r="AN8" i="3" s="1"/>
  <c r="AT8" i="3" s="1"/>
  <c r="AZ8" i="3" s="1"/>
  <c r="BF8" i="3" s="1"/>
  <c r="BL8" i="3" s="1"/>
  <c r="P6" i="3"/>
  <c r="V6" i="3" s="1"/>
  <c r="AB6" i="3" s="1"/>
  <c r="AH6" i="3" s="1"/>
  <c r="AN6" i="3" s="1"/>
  <c r="AT6" i="3" s="1"/>
  <c r="AZ6" i="3" s="1"/>
  <c r="BF6" i="3" s="1"/>
  <c r="BL6" i="3" s="1"/>
  <c r="P3" i="3"/>
  <c r="V3" i="3" s="1"/>
  <c r="AB3" i="3" s="1"/>
  <c r="AH3" i="3" s="1"/>
  <c r="P5" i="3"/>
  <c r="V5" i="3" s="1"/>
  <c r="AB5" i="3" s="1"/>
  <c r="AH5" i="3" s="1"/>
  <c r="AN5" i="3" s="1"/>
  <c r="AT5" i="3" s="1"/>
  <c r="AZ5" i="3" s="1"/>
  <c r="BF5" i="3" s="1"/>
  <c r="BL5" i="3" s="1"/>
  <c r="P4" i="3"/>
  <c r="V4" i="3" s="1"/>
  <c r="AB4" i="3" s="1"/>
  <c r="AH4" i="3" s="1"/>
  <c r="AN4" i="3" s="1"/>
  <c r="AT4" i="3" s="1"/>
  <c r="AN3" i="3" l="1"/>
  <c r="AN9" i="3" s="1"/>
  <c r="AH9" i="3"/>
  <c r="AZ4" i="3"/>
  <c r="AT9" i="3"/>
  <c r="BF4" i="3" l="1"/>
  <c r="AZ9" i="3"/>
  <c r="BL4" i="3" l="1"/>
  <c r="BL9" i="3" s="1"/>
  <c r="BF9" i="3"/>
</calcChain>
</file>

<file path=xl/sharedStrings.xml><?xml version="1.0" encoding="utf-8"?>
<sst xmlns="http://schemas.openxmlformats.org/spreadsheetml/2006/main" count="387" uniqueCount="191">
  <si>
    <t>Анапский колледж сферы услуг</t>
  </si>
  <si>
    <t>Апшеронский лесхоз-техникум</t>
  </si>
  <si>
    <t xml:space="preserve">Армавирский аграрно-технологический техникум </t>
  </si>
  <si>
    <t xml:space="preserve">Армавирский механико-технологический техникум </t>
  </si>
  <si>
    <t xml:space="preserve">Армавирский машиностроительный техникум </t>
  </si>
  <si>
    <t xml:space="preserve">Армавирский индустриально-строительный техникум </t>
  </si>
  <si>
    <t>Ахтырский техникум Профи-Альянс</t>
  </si>
  <si>
    <t>Армавирский юридический техникум</t>
  </si>
  <si>
    <t>Армавирский техникум технологии и сервиса</t>
  </si>
  <si>
    <t>Белоглинский аграрно-технический техникум</t>
  </si>
  <si>
    <t>Белореченский индустриально-технологический техникум</t>
  </si>
  <si>
    <t>Брюховецкий аграрный колледж</t>
  </si>
  <si>
    <t>Брюховецкий многопрофильный техникум</t>
  </si>
  <si>
    <t>Венцы - Заря сельскохозяйственный техникум</t>
  </si>
  <si>
    <t>Вознесенский техникум пищевых производств</t>
  </si>
  <si>
    <t>Гулькевичский строительный техникум</t>
  </si>
  <si>
    <t>Динской механико-технологический техникум</t>
  </si>
  <si>
    <t>Ейский педагогический колледж</t>
  </si>
  <si>
    <t>Колледж Ейский</t>
  </si>
  <si>
    <t>Каневской аграрно-технологический колледж</t>
  </si>
  <si>
    <t>Краснодарский архитектурно - строительный техникум</t>
  </si>
  <si>
    <t>Кореновский политехнический техникум</t>
  </si>
  <si>
    <t>Краснодарский гуманитарно-технологический колледж</t>
  </si>
  <si>
    <t>Краснодарский колледж электронного приборостроения</t>
  </si>
  <si>
    <t>Краснодарский машиностроительный колледж</t>
  </si>
  <si>
    <t>Краснодарский монтажный техникум</t>
  </si>
  <si>
    <t>Краснодарский педагогический колледж</t>
  </si>
  <si>
    <t>Краснодарский политехнический техникум</t>
  </si>
  <si>
    <t xml:space="preserve">Краснодарский технический колледж </t>
  </si>
  <si>
    <t>Краснодарский торгово-экономический колледж</t>
  </si>
  <si>
    <t>Краснодарский информационно-технологический техникум</t>
  </si>
  <si>
    <t>Крымский технический колледж</t>
  </si>
  <si>
    <t xml:space="preserve">Крымский индустриально-строительный техникум  </t>
  </si>
  <si>
    <t>Курганинский     аграрно-технологический техникум</t>
  </si>
  <si>
    <t xml:space="preserve">Лабинский аграрный техникум </t>
  </si>
  <si>
    <t>Лабинский социально-технический техникум</t>
  </si>
  <si>
    <t xml:space="preserve">Ленинградский технический колледж </t>
  </si>
  <si>
    <t>Ленинградский социально-педагогический колледж</t>
  </si>
  <si>
    <t>Новороссийский колледж строительства и экономики</t>
  </si>
  <si>
    <t>Новороссийский колледж радиоэлектронного приборостроения</t>
  </si>
  <si>
    <t>Новороссийский социально- педагогический колледж</t>
  </si>
  <si>
    <t>Пашковский сельскохозяйственный колледж</t>
  </si>
  <si>
    <t>Славянский сельскохозяйственный техникум</t>
  </si>
  <si>
    <t>Славянский электротехнологический техникум</t>
  </si>
  <si>
    <t>Сочинский колледж поликультурного образования</t>
  </si>
  <si>
    <t>Сочинский профессиональный техникум</t>
  </si>
  <si>
    <t>Тихорецкий индустриальный техникум</t>
  </si>
  <si>
    <t>Тихорецкий техникум отраслевых технологий</t>
  </si>
  <si>
    <t>Туапсинский гидрометеорологический техникум</t>
  </si>
  <si>
    <t>Туапсинский социально- педагогический колледж</t>
  </si>
  <si>
    <t>Усть-Лабинский социально - педагогический колледж</t>
  </si>
  <si>
    <t xml:space="preserve">ПЛ  № 3 </t>
  </si>
  <si>
    <t xml:space="preserve">ПУ  № 5 </t>
  </si>
  <si>
    <t xml:space="preserve">ПУ № 7 </t>
  </si>
  <si>
    <t xml:space="preserve">ПУ № 8 </t>
  </si>
  <si>
    <t xml:space="preserve">ПУ № 17 </t>
  </si>
  <si>
    <t xml:space="preserve">ПУ № 20 </t>
  </si>
  <si>
    <t xml:space="preserve">ПУ № 21 </t>
  </si>
  <si>
    <t xml:space="preserve">ПУ № 23 </t>
  </si>
  <si>
    <t xml:space="preserve">ПУ № 24 </t>
  </si>
  <si>
    <t xml:space="preserve">ПУ № 36 </t>
  </si>
  <si>
    <t xml:space="preserve">ПУ № 46 </t>
  </si>
  <si>
    <t xml:space="preserve">ПУ № 48 </t>
  </si>
  <si>
    <t xml:space="preserve">ПУ № 52 </t>
  </si>
  <si>
    <t xml:space="preserve">ПУ № 53 </t>
  </si>
  <si>
    <t xml:space="preserve">ПУ № 55 </t>
  </si>
  <si>
    <t xml:space="preserve">ПУ № 56 </t>
  </si>
  <si>
    <t xml:space="preserve">ПУ № 57 </t>
  </si>
  <si>
    <t xml:space="preserve">ПУ № 58 </t>
  </si>
  <si>
    <t xml:space="preserve">ПУ № 62 </t>
  </si>
  <si>
    <t xml:space="preserve">ПУ  № 65 </t>
  </si>
  <si>
    <t xml:space="preserve">ПУ  № 66 </t>
  </si>
  <si>
    <t xml:space="preserve">ПУ  № 69 </t>
  </si>
  <si>
    <t xml:space="preserve">ПУ  № 71 </t>
  </si>
  <si>
    <t xml:space="preserve">ПУ  № 73 </t>
  </si>
  <si>
    <t xml:space="preserve">ПУ  № 76 </t>
  </si>
  <si>
    <t xml:space="preserve">ПУ  № 82 </t>
  </si>
  <si>
    <t>п/п</t>
  </si>
  <si>
    <t>Анапский сельскохозяйственный техникум</t>
  </si>
  <si>
    <t>Наименование ОУ</t>
  </si>
  <si>
    <t>Итого:</t>
  </si>
  <si>
    <t>софинансирование</t>
  </si>
  <si>
    <t>планируется</t>
  </si>
  <si>
    <t>закуплено</t>
  </si>
  <si>
    <t>цена за ед, руб.</t>
  </si>
  <si>
    <t>разница</t>
  </si>
  <si>
    <t>стоимость возможного, руб.</t>
  </si>
  <si>
    <t>стоимость заяявленного</t>
  </si>
  <si>
    <t>стоимость заявленного</t>
  </si>
  <si>
    <t>литература</t>
  </si>
  <si>
    <t>иностранный язык</t>
  </si>
  <si>
    <t>цена</t>
  </si>
  <si>
    <t>история</t>
  </si>
  <si>
    <t>право</t>
  </si>
  <si>
    <t>24 ОУ</t>
  </si>
  <si>
    <t>21 ОУ</t>
  </si>
  <si>
    <t>10 ОУ</t>
  </si>
  <si>
    <t>6 ОУ</t>
  </si>
  <si>
    <t>ОСТАТОК</t>
  </si>
  <si>
    <t>экономика</t>
  </si>
  <si>
    <t>биология</t>
  </si>
  <si>
    <t>география</t>
  </si>
  <si>
    <t>информатика</t>
  </si>
  <si>
    <t>ОБЖ</t>
  </si>
  <si>
    <t>физкультура</t>
  </si>
  <si>
    <t>Софинансирование и приобретение учебных изданий общеобразовательного  цикла</t>
  </si>
  <si>
    <t>остаток средств</t>
  </si>
  <si>
    <t>заявлено</t>
  </si>
  <si>
    <t>согласо-вано</t>
  </si>
  <si>
    <t>выделено средств</t>
  </si>
  <si>
    <t>согласовано</t>
  </si>
  <si>
    <t>остаток</t>
  </si>
  <si>
    <t>стоимость ед, руб.</t>
  </si>
  <si>
    <t>стоимость заяявленногоцена</t>
  </si>
  <si>
    <t>стоимость ед., руб</t>
  </si>
  <si>
    <t>Время</t>
  </si>
  <si>
    <t>28 августа</t>
  </si>
  <si>
    <t>27 августа</t>
  </si>
  <si>
    <t>29 августа</t>
  </si>
  <si>
    <t>13:00-16:00</t>
  </si>
  <si>
    <t>9:00-12:30</t>
  </si>
  <si>
    <t>График выдачи учебников Истории</t>
  </si>
  <si>
    <t>ГБПОУ КК "Новороссийский профессиональный техникум"</t>
  </si>
  <si>
    <t>ГБПОУ КК "Краснодарский торгово-экономический колледж"</t>
  </si>
  <si>
    <t>ГБПОУ КК "Краснодарский политехнический техникум"</t>
  </si>
  <si>
    <t>ГБПОУ КК "Краснодарский монтажный техникум"</t>
  </si>
  <si>
    <t>ГБПОУ КК "Краснодарский колледж электронного приборостроения"</t>
  </si>
  <si>
    <t>ГАПОУ КК "Краснодарский гуманитарно-технологический колледж"</t>
  </si>
  <si>
    <t>ГБПОУ КК "Краснодарский архитектурно-строительный техникум"</t>
  </si>
  <si>
    <t>ГБПОУ КК "Краснодарский машиностроительный колледж"</t>
  </si>
  <si>
    <t>ГБПОУ КК "Краснодарский технический колледж"</t>
  </si>
  <si>
    <t>ГБПОУ КК "Краснодарский педагогический колледж"</t>
  </si>
  <si>
    <t>ГБПОУ КК "Щербиновский индустриальный техникум"</t>
  </si>
  <si>
    <t>ГБПОУ КК "Староминский механико-технологический техникум"</t>
  </si>
  <si>
    <t>ГАПОУ КК "Каневской аграрно-технологический колледж"</t>
  </si>
  <si>
    <t>ГБПОУ КК "Ейский полипрофильный колледж"</t>
  </si>
  <si>
    <t>ГБПОУ КК "Ленинградский технический колледж"</t>
  </si>
  <si>
    <t>ГАПОУ КК "Ленинградский социально-педагогический колледж"</t>
  </si>
  <si>
    <t>ГБПОУ КК "Славянский сельскохозяйственный техникум"</t>
  </si>
  <si>
    <t>ГБПОУ КК "Крымский индустриально-строительный техникум"</t>
  </si>
  <si>
    <t>ГБПОУ КК "Крымский технический колледж"</t>
  </si>
  <si>
    <t>ГБПОУ КК "Ахтырский техникум Профи-Альянс"</t>
  </si>
  <si>
    <t>ГБПОУ КК "Новороссийский социально-педагогический колледж"</t>
  </si>
  <si>
    <t>ГБПОУ КК "Анапский колледж сферы услуг"</t>
  </si>
  <si>
    <t>ГАПОУ КК "Новороссийский колледж строительства и экономики"</t>
  </si>
  <si>
    <t>ГБПОУ КК "Армавирский индустриально-строительный техникум"</t>
  </si>
  <si>
    <t>ГБПОУ КК "Армавирский юридический техникум"</t>
  </si>
  <si>
    <t>ГБПОУ КК "Армавирский аграрно-технологический техникум"</t>
  </si>
  <si>
    <t>ГБПОУ КК "Армавирский машиностроительный техникум"</t>
  </si>
  <si>
    <t>ГБПОУ КК "Армавирский механико-технологический техникум"</t>
  </si>
  <si>
    <t>ГКПОУ КК "Армавирский индустриальный техникум"</t>
  </si>
  <si>
    <t>ГБПОУ КК "Армавирский техникум технологии и сервиса"</t>
  </si>
  <si>
    <t>ГБПОУ КК "Новокубанский аграрно-политехнический техникум"</t>
  </si>
  <si>
    <t>ГБПОУ КК "Успенский техникум механизации и профессиональных технологий"</t>
  </si>
  <si>
    <t>ГАПОУ КК "Лабинский аграрный техникум"</t>
  </si>
  <si>
    <t>ГБПОУ КК "Лабинский социально-технический техникум"</t>
  </si>
  <si>
    <t>ГБПОУ КК "Апшеронский лесхоз-техникум"</t>
  </si>
  <si>
    <t>ГБПОУ КК "Вознесенский техникум пищевых производств"</t>
  </si>
  <si>
    <t>ГБПОУ КК "Белореченский индустриально-технологический техникум"</t>
  </si>
  <si>
    <t>ГАПОУ КК "Курганинский аграрно-технологический техникум"</t>
  </si>
  <si>
    <t>ГБПОУ КК "Сочинский профессиональный техникум"</t>
  </si>
  <si>
    <t>ГБПОУ КК "Туапсинский гидрометеорологический техникум"</t>
  </si>
  <si>
    <t>ГБПОУ КК "Сочинский колледж поликультурного образования"</t>
  </si>
  <si>
    <t>ГБПОУ КК "Сочинский торгово-технологический техникум"</t>
  </si>
  <si>
    <t>ГБПОУ КК "Туапсинский социально-педагогический колледж"</t>
  </si>
  <si>
    <t>ГБПОУ КК "Венцы-Заря сельскохозяйственный техникум"</t>
  </si>
  <si>
    <t>ГБПОУ КК "Гулькевичский строительный техникум"</t>
  </si>
  <si>
    <t>ГБПОУ КК "Тихорецкий техникум отраслевых технологий"</t>
  </si>
  <si>
    <t>ГБПОУ КК "Белоглинский аграрно-технический техникум"</t>
  </si>
  <si>
    <t>ГБПОУ КК "Кропоткинский техникум технологий и железнодорожного транспорта"</t>
  </si>
  <si>
    <t>ГБПОУ КК "Новопокровский многоотраслевой техникум"</t>
  </si>
  <si>
    <t>ГБПОУ КК "Павловский техникум профессиональных технологий"</t>
  </si>
  <si>
    <t>ГБПОУ КК "Новороссийский колледж радиоэлектронного приборостроения" имени Суховецкого А.А.</t>
  </si>
  <si>
    <t>ГБПОУ КК "Тихорецкий индустриальный техникум"</t>
  </si>
  <si>
    <t>ГБПОУ КК "Брюховецкий аграрный колледж"</t>
  </si>
  <si>
    <t>ГБПОУ КК "Тимашевский техникум кадровых ресурсов"</t>
  </si>
  <si>
    <t>ГАПОУ КК "Брюховецкий многопрофильный техникум"</t>
  </si>
  <si>
    <t>ГБПОУ КК "Горячеключевской технологический техникум"</t>
  </si>
  <si>
    <t>ГБПОУ КК "Динской механико-технологический техникум"</t>
  </si>
  <si>
    <t>ГБПОУ КК "Кореновский автомеханический техникум"</t>
  </si>
  <si>
    <t>ГБПОУ КК "Кореновский политехнический техникум"</t>
  </si>
  <si>
    <t>ГБПОУ КК "Ладожский многопрофильный техникум"</t>
  </si>
  <si>
    <t>ГБПОУ КК "Приморско-Ахтарский техникум индустрии и сервиса"</t>
  </si>
  <si>
    <t>ГБПОУ КК "Усть-Лабинский социально-педагогический колледж"</t>
  </si>
  <si>
    <t>ГБПОУ КК "Славянский электротехнологический техникум"</t>
  </si>
  <si>
    <t>ГБПОУ КК "Апшеронский техникум автомобильного транспорта и сервиса"</t>
  </si>
  <si>
    <t>Приложение</t>
  </si>
  <si>
    <t>к письму министерства образования,</t>
  </si>
  <si>
    <t>науки и молодежной политики</t>
  </si>
  <si>
    <t>от ________ № _____________</t>
  </si>
  <si>
    <t>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</si>
</sst>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2" fontId="1" fillId="0" borderId="1" xfId="0" applyNumberFormat="1" applyFont="1" applyBorder="1"/>
    <xf numFmtId="0" fontId="1" fillId="0" borderId="1" xfId="0" applyFont="1" applyBorder="1"/>
    <xf numFmtId="2" fontId="1" fillId="3" borderId="1" xfId="0" applyNumberFormat="1" applyFont="1" applyFill="1" applyBorder="1"/>
    <xf numFmtId="2" fontId="4" fillId="0" borderId="1" xfId="0" applyNumberFormat="1" applyFont="1" applyBorder="1"/>
    <xf numFmtId="2" fontId="1" fillId="4" borderId="1" xfId="0" applyNumberFormat="1" applyFont="1" applyFill="1" applyBorder="1"/>
    <xf numFmtId="2" fontId="1" fillId="5" borderId="1" xfId="0" applyNumberFormat="1" applyFont="1" applyFill="1" applyBorder="1"/>
    <xf numFmtId="2" fontId="1" fillId="2" borderId="1" xfId="0" applyNumberFormat="1" applyFont="1" applyFill="1" applyBorder="1"/>
    <xf numFmtId="0" fontId="0" fillId="0" borderId="1" xfId="0" applyBorder="1"/>
    <xf numFmtId="1" fontId="1" fillId="0" borderId="1" xfId="0" applyNumberFormat="1" applyFont="1" applyBorder="1"/>
    <xf numFmtId="2" fontId="0" fillId="0" borderId="0" xfId="0" applyNumberFormat="1"/>
    <xf numFmtId="2" fontId="7" fillId="0" borderId="0" xfId="0" applyNumberFormat="1" applyFont="1"/>
    <xf numFmtId="1" fontId="1" fillId="5" borderId="1" xfId="0" applyNumberFormat="1" applyFont="1" applyFill="1" applyBorder="1"/>
    <xf numFmtId="0" fontId="1" fillId="5" borderId="1" xfId="0" applyFont="1" applyFill="1" applyBorder="1"/>
    <xf numFmtId="2" fontId="1" fillId="6" borderId="1" xfId="0" applyNumberFormat="1" applyFont="1" applyFill="1" applyBorder="1"/>
    <xf numFmtId="1" fontId="1" fillId="6" borderId="1" xfId="0" applyNumberFormat="1" applyFont="1" applyFill="1" applyBorder="1"/>
    <xf numFmtId="0" fontId="1" fillId="6" borderId="1" xfId="0" applyFont="1" applyFill="1" applyBorder="1"/>
    <xf numFmtId="1" fontId="1" fillId="3" borderId="1" xfId="0" applyNumberFormat="1" applyFont="1" applyFill="1" applyBorder="1"/>
    <xf numFmtId="0" fontId="1" fillId="3" borderId="1" xfId="0" applyFont="1" applyFill="1" applyBorder="1"/>
    <xf numFmtId="1" fontId="1" fillId="2" borderId="1" xfId="0" applyNumberFormat="1" applyFont="1" applyFill="1" applyBorder="1"/>
    <xf numFmtId="0" fontId="1" fillId="2" borderId="1" xfId="0" applyFont="1" applyFill="1" applyBorder="1"/>
    <xf numFmtId="2" fontId="1" fillId="0" borderId="9" xfId="0" applyNumberFormat="1" applyFont="1" applyBorder="1"/>
    <xf numFmtId="2" fontId="4" fillId="0" borderId="9" xfId="0" applyNumberFormat="1" applyFont="1" applyBorder="1"/>
    <xf numFmtId="2" fontId="1" fillId="6" borderId="9" xfId="0" applyNumberFormat="1" applyFont="1" applyFill="1" applyBorder="1"/>
    <xf numFmtId="1" fontId="4" fillId="7" borderId="1" xfId="0" applyNumberFormat="1" applyFont="1" applyFill="1" applyBorder="1"/>
    <xf numFmtId="2" fontId="4" fillId="7" borderId="1" xfId="0" applyNumberFormat="1" applyFont="1" applyFill="1" applyBorder="1"/>
    <xf numFmtId="0" fontId="1" fillId="6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2" borderId="9" xfId="0" applyNumberFormat="1" applyFont="1" applyFill="1" applyBorder="1"/>
    <xf numFmtId="0" fontId="3" fillId="0" borderId="0" xfId="0" applyFont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0" fillId="0" borderId="1" xfId="0" applyNumberFormat="1" applyBorder="1"/>
    <xf numFmtId="2" fontId="0" fillId="6" borderId="1" xfId="0" applyNumberFormat="1" applyFill="1" applyBorder="1"/>
    <xf numFmtId="1" fontId="2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/>
    <xf numFmtId="0" fontId="4" fillId="7" borderId="1" xfId="0" applyFont="1" applyFill="1" applyBorder="1"/>
    <xf numFmtId="0" fontId="6" fillId="0" borderId="1" xfId="0" applyFont="1" applyBorder="1" applyAlignment="1">
      <alignment horizontal="center" vertical="center"/>
    </xf>
    <xf numFmtId="1" fontId="6" fillId="6" borderId="1" xfId="0" applyNumberFormat="1" applyFont="1" applyFill="1" applyBorder="1"/>
    <xf numFmtId="2" fontId="0" fillId="2" borderId="1" xfId="0" applyNumberFormat="1" applyFill="1" applyBorder="1"/>
    <xf numFmtId="0" fontId="8" fillId="0" borderId="0" xfId="0" applyFont="1"/>
    <xf numFmtId="2" fontId="5" fillId="0" borderId="1" xfId="0" applyNumberFormat="1" applyFont="1" applyBorder="1"/>
    <xf numFmtId="1" fontId="0" fillId="0" borderId="1" xfId="0" applyNumberFormat="1" applyBorder="1"/>
    <xf numFmtId="1" fontId="0" fillId="6" borderId="1" xfId="0" applyNumberFormat="1" applyFill="1" applyBorder="1"/>
    <xf numFmtId="1" fontId="0" fillId="2" borderId="1" xfId="0" applyNumberFormat="1" applyFill="1" applyBorder="1"/>
    <xf numFmtId="1" fontId="0" fillId="0" borderId="0" xfId="0" applyNumberFormat="1"/>
    <xf numFmtId="2" fontId="0" fillId="8" borderId="1" xfId="0" applyNumberFormat="1" applyFill="1" applyBorder="1"/>
    <xf numFmtId="1" fontId="0" fillId="9" borderId="1" xfId="0" applyNumberFormat="1" applyFill="1" applyBorder="1"/>
    <xf numFmtId="0" fontId="0" fillId="9" borderId="1" xfId="0" applyFill="1" applyBorder="1"/>
    <xf numFmtId="2" fontId="0" fillId="9" borderId="1" xfId="0" applyNumberFormat="1" applyFill="1" applyBorder="1"/>
    <xf numFmtId="2" fontId="2" fillId="6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0" fillId="10" borderId="1" xfId="0" applyNumberFormat="1" applyFill="1" applyBorder="1"/>
    <xf numFmtId="0" fontId="0" fillId="10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1" fontId="2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/>
    <xf numFmtId="2" fontId="4" fillId="2" borderId="1" xfId="0" applyNumberFormat="1" applyFont="1" applyFill="1" applyBorder="1"/>
    <xf numFmtId="0" fontId="4" fillId="2" borderId="1" xfId="0" applyFont="1" applyFill="1" applyBorder="1"/>
    <xf numFmtId="2" fontId="5" fillId="2" borderId="1" xfId="0" applyNumberFormat="1" applyFont="1" applyFill="1" applyBorder="1"/>
    <xf numFmtId="0" fontId="0" fillId="2" borderId="0" xfId="0" applyFill="1"/>
    <xf numFmtId="1" fontId="1" fillId="2" borderId="9" xfId="0" applyNumberFormat="1" applyFont="1" applyFill="1" applyBorder="1"/>
    <xf numFmtId="1" fontId="4" fillId="2" borderId="9" xfId="0" applyNumberFormat="1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 vertical="top" wrapText="1"/>
    </xf>
    <xf numFmtId="20" fontId="9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9" fillId="11" borderId="9" xfId="0" applyFont="1" applyFill="1" applyBorder="1" applyAlignment="1">
      <alignment horizontal="center" vertical="top" wrapText="1"/>
    </xf>
    <xf numFmtId="0" fontId="9" fillId="11" borderId="8" xfId="0" applyFont="1" applyFill="1" applyBorder="1" applyAlignment="1">
      <alignment horizontal="center" vertical="top" wrapText="1"/>
    </xf>
    <xf numFmtId="0" fontId="9" fillId="11" borderId="12" xfId="0" applyFont="1" applyFill="1" applyBorder="1" applyAlignment="1">
      <alignment horizontal="center" vertical="top" wrapText="1"/>
    </xf>
    <xf numFmtId="0" fontId="11" fillId="11" borderId="9" xfId="0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1" fillId="11" borderId="12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B393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6"/>
  <sheetViews>
    <sheetView tabSelected="1" topLeftCell="A7" zoomScale="70" zoomScaleNormal="70" workbookViewId="0">
      <selection activeCell="A10" sqref="A10:C10"/>
    </sheetView>
  </sheetViews>
  <sheetFormatPr defaultRowHeight="15" x14ac:dyDescent="0.25"/>
  <cols>
    <col min="1" max="1" width="6" customWidth="1"/>
    <col min="2" max="2" width="78.28515625" customWidth="1"/>
    <col min="3" max="3" width="14.28515625" customWidth="1"/>
  </cols>
  <sheetData>
    <row r="1" spans="1:3" ht="18" customHeight="1" x14ac:dyDescent="0.25">
      <c r="B1" s="85" t="s">
        <v>186</v>
      </c>
      <c r="C1" s="85"/>
    </row>
    <row r="2" spans="1:3" ht="18" customHeight="1" x14ac:dyDescent="0.25">
      <c r="B2" s="85" t="s">
        <v>187</v>
      </c>
      <c r="C2" s="85"/>
    </row>
    <row r="3" spans="1:3" ht="18" customHeight="1" x14ac:dyDescent="0.25">
      <c r="B3" s="85" t="s">
        <v>188</v>
      </c>
      <c r="C3" s="85"/>
    </row>
    <row r="4" spans="1:3" ht="18" customHeight="1" x14ac:dyDescent="0.25">
      <c r="B4" s="85" t="s">
        <v>190</v>
      </c>
      <c r="C4" s="85"/>
    </row>
    <row r="5" spans="1:3" ht="18" customHeight="1" x14ac:dyDescent="0.25">
      <c r="B5" s="85" t="s">
        <v>189</v>
      </c>
      <c r="C5" s="85"/>
    </row>
    <row r="6" spans="1:3" ht="18.75" x14ac:dyDescent="0.3">
      <c r="C6" s="84"/>
    </row>
    <row r="7" spans="1:3" ht="22.9" customHeight="1" x14ac:dyDescent="0.25">
      <c r="A7" s="95" t="s">
        <v>121</v>
      </c>
      <c r="B7" s="95"/>
      <c r="C7" s="95"/>
    </row>
    <row r="8" spans="1:3" ht="18.75" customHeight="1" x14ac:dyDescent="0.25">
      <c r="A8" s="37"/>
      <c r="B8" s="37"/>
      <c r="C8" s="37"/>
    </row>
    <row r="9" spans="1:3" ht="17.45" customHeight="1" x14ac:dyDescent="0.25">
      <c r="A9" s="77" t="s">
        <v>77</v>
      </c>
      <c r="B9" s="80" t="s">
        <v>79</v>
      </c>
      <c r="C9" s="80" t="s">
        <v>115</v>
      </c>
    </row>
    <row r="10" spans="1:3" ht="17.45" customHeight="1" x14ac:dyDescent="0.25">
      <c r="A10" s="89" t="s">
        <v>117</v>
      </c>
      <c r="B10" s="90"/>
      <c r="C10" s="91"/>
    </row>
    <row r="11" spans="1:3" ht="18" customHeight="1" x14ac:dyDescent="0.25">
      <c r="A11" s="76">
        <v>1</v>
      </c>
      <c r="B11" s="83" t="s">
        <v>122</v>
      </c>
      <c r="C11" s="81" t="s">
        <v>120</v>
      </c>
    </row>
    <row r="12" spans="1:3" ht="18" customHeight="1" x14ac:dyDescent="0.25">
      <c r="A12" s="76">
        <v>2</v>
      </c>
      <c r="B12" s="83" t="s">
        <v>142</v>
      </c>
      <c r="C12" s="81" t="s">
        <v>120</v>
      </c>
    </row>
    <row r="13" spans="1:3" ht="18" customHeight="1" x14ac:dyDescent="0.25">
      <c r="A13" s="82">
        <v>3</v>
      </c>
      <c r="B13" s="83" t="s">
        <v>143</v>
      </c>
      <c r="C13" s="81" t="s">
        <v>120</v>
      </c>
    </row>
    <row r="14" spans="1:3" ht="37.5" x14ac:dyDescent="0.25">
      <c r="A14" s="76">
        <v>4</v>
      </c>
      <c r="B14" s="83" t="s">
        <v>172</v>
      </c>
      <c r="C14" s="81" t="s">
        <v>120</v>
      </c>
    </row>
    <row r="15" spans="1:3" ht="18" customHeight="1" x14ac:dyDescent="0.25">
      <c r="A15" s="76">
        <v>5</v>
      </c>
      <c r="B15" s="83" t="s">
        <v>144</v>
      </c>
      <c r="C15" s="81" t="s">
        <v>120</v>
      </c>
    </row>
    <row r="16" spans="1:3" ht="18" customHeight="1" x14ac:dyDescent="0.25">
      <c r="A16" s="82">
        <v>6</v>
      </c>
      <c r="B16" s="83" t="s">
        <v>145</v>
      </c>
      <c r="C16" s="81" t="s">
        <v>120</v>
      </c>
    </row>
    <row r="17" spans="1:3" ht="18" customHeight="1" x14ac:dyDescent="0.25">
      <c r="A17" s="76">
        <v>7</v>
      </c>
      <c r="B17" s="83" t="s">
        <v>146</v>
      </c>
      <c r="C17" s="81" t="s">
        <v>120</v>
      </c>
    </row>
    <row r="18" spans="1:3" ht="18" customHeight="1" x14ac:dyDescent="0.25">
      <c r="A18" s="76">
        <v>8</v>
      </c>
      <c r="B18" s="83" t="s">
        <v>147</v>
      </c>
      <c r="C18" s="81" t="s">
        <v>120</v>
      </c>
    </row>
    <row r="19" spans="1:3" ht="18" customHeight="1" x14ac:dyDescent="0.25">
      <c r="A19" s="82">
        <v>9</v>
      </c>
      <c r="B19" s="83" t="s">
        <v>148</v>
      </c>
      <c r="C19" s="81" t="s">
        <v>120</v>
      </c>
    </row>
    <row r="20" spans="1:3" ht="18" customHeight="1" x14ac:dyDescent="0.25">
      <c r="A20" s="76">
        <v>10</v>
      </c>
      <c r="B20" s="83" t="s">
        <v>149</v>
      </c>
      <c r="C20" s="81" t="s">
        <v>120</v>
      </c>
    </row>
    <row r="21" spans="1:3" ht="18" customHeight="1" x14ac:dyDescent="0.25">
      <c r="A21" s="76">
        <v>11</v>
      </c>
      <c r="B21" s="83" t="s">
        <v>150</v>
      </c>
      <c r="C21" s="81" t="s">
        <v>120</v>
      </c>
    </row>
    <row r="22" spans="1:3" ht="18" customHeight="1" x14ac:dyDescent="0.25">
      <c r="A22" s="82">
        <v>12</v>
      </c>
      <c r="B22" s="83" t="s">
        <v>151</v>
      </c>
      <c r="C22" s="79" t="s">
        <v>119</v>
      </c>
    </row>
    <row r="23" spans="1:3" ht="18" customHeight="1" x14ac:dyDescent="0.25">
      <c r="A23" s="76">
        <v>13</v>
      </c>
      <c r="B23" s="83" t="s">
        <v>152</v>
      </c>
      <c r="C23" s="79" t="s">
        <v>119</v>
      </c>
    </row>
    <row r="24" spans="1:3" ht="37.5" x14ac:dyDescent="0.25">
      <c r="A24" s="76">
        <v>14</v>
      </c>
      <c r="B24" s="78" t="s">
        <v>153</v>
      </c>
      <c r="C24" s="79" t="s">
        <v>119</v>
      </c>
    </row>
    <row r="25" spans="1:3" ht="18" customHeight="1" x14ac:dyDescent="0.25">
      <c r="A25" s="82">
        <v>15</v>
      </c>
      <c r="B25" s="83" t="s">
        <v>154</v>
      </c>
      <c r="C25" s="79" t="s">
        <v>119</v>
      </c>
    </row>
    <row r="26" spans="1:3" ht="18" customHeight="1" x14ac:dyDescent="0.25">
      <c r="A26" s="76">
        <v>16</v>
      </c>
      <c r="B26" s="83" t="s">
        <v>155</v>
      </c>
      <c r="C26" s="79" t="s">
        <v>119</v>
      </c>
    </row>
    <row r="27" spans="1:3" ht="37.5" x14ac:dyDescent="0.25">
      <c r="A27" s="76">
        <v>17</v>
      </c>
      <c r="B27" s="83" t="s">
        <v>185</v>
      </c>
      <c r="C27" s="79" t="s">
        <v>119</v>
      </c>
    </row>
    <row r="28" spans="1:3" ht="18" customHeight="1" x14ac:dyDescent="0.25">
      <c r="A28" s="82">
        <v>18</v>
      </c>
      <c r="B28" s="83" t="s">
        <v>156</v>
      </c>
      <c r="C28" s="79" t="s">
        <v>119</v>
      </c>
    </row>
    <row r="29" spans="1:3" ht="18" customHeight="1" x14ac:dyDescent="0.25">
      <c r="A29" s="76">
        <v>19</v>
      </c>
      <c r="B29" s="83" t="s">
        <v>157</v>
      </c>
      <c r="C29" s="79" t="s">
        <v>119</v>
      </c>
    </row>
    <row r="30" spans="1:3" ht="37.5" x14ac:dyDescent="0.25">
      <c r="A30" s="76">
        <v>20</v>
      </c>
      <c r="B30" s="83" t="s">
        <v>158</v>
      </c>
      <c r="C30" s="79" t="s">
        <v>119</v>
      </c>
    </row>
    <row r="31" spans="1:3" ht="18" customHeight="1" x14ac:dyDescent="0.25">
      <c r="A31" s="82">
        <v>21</v>
      </c>
      <c r="B31" s="83" t="s">
        <v>159</v>
      </c>
      <c r="C31" s="79" t="s">
        <v>119</v>
      </c>
    </row>
    <row r="32" spans="1:3" ht="18.75" x14ac:dyDescent="0.25">
      <c r="A32" s="86" t="s">
        <v>116</v>
      </c>
      <c r="B32" s="87"/>
      <c r="C32" s="88"/>
    </row>
    <row r="33" spans="1:3" ht="18" customHeight="1" x14ac:dyDescent="0.25">
      <c r="A33" s="76">
        <v>22</v>
      </c>
      <c r="B33" s="83" t="s">
        <v>160</v>
      </c>
      <c r="C33" s="81" t="s">
        <v>120</v>
      </c>
    </row>
    <row r="34" spans="1:3" ht="18" customHeight="1" x14ac:dyDescent="0.25">
      <c r="A34" s="76">
        <v>23</v>
      </c>
      <c r="B34" s="83" t="s">
        <v>161</v>
      </c>
      <c r="C34" s="81" t="s">
        <v>120</v>
      </c>
    </row>
    <row r="35" spans="1:3" ht="18" customHeight="1" x14ac:dyDescent="0.25">
      <c r="A35" s="82">
        <v>24</v>
      </c>
      <c r="B35" s="83" t="s">
        <v>162</v>
      </c>
      <c r="C35" s="81" t="s">
        <v>120</v>
      </c>
    </row>
    <row r="36" spans="1:3" ht="18" customHeight="1" x14ac:dyDescent="0.25">
      <c r="A36" s="76">
        <v>25</v>
      </c>
      <c r="B36" s="83" t="s">
        <v>163</v>
      </c>
      <c r="C36" s="81" t="s">
        <v>120</v>
      </c>
    </row>
    <row r="37" spans="1:3" ht="18" customHeight="1" x14ac:dyDescent="0.25">
      <c r="A37" s="76">
        <v>26</v>
      </c>
      <c r="B37" s="83" t="s">
        <v>164</v>
      </c>
      <c r="C37" s="81" t="s">
        <v>120</v>
      </c>
    </row>
    <row r="38" spans="1:3" ht="18" customHeight="1" x14ac:dyDescent="0.25">
      <c r="A38" s="82">
        <v>27</v>
      </c>
      <c r="B38" s="83" t="s">
        <v>165</v>
      </c>
      <c r="C38" s="81" t="s">
        <v>120</v>
      </c>
    </row>
    <row r="39" spans="1:3" ht="18" customHeight="1" x14ac:dyDescent="0.25">
      <c r="A39" s="76">
        <v>28</v>
      </c>
      <c r="B39" s="83" t="s">
        <v>166</v>
      </c>
      <c r="C39" s="81" t="s">
        <v>120</v>
      </c>
    </row>
    <row r="40" spans="1:3" ht="18" customHeight="1" x14ac:dyDescent="0.25">
      <c r="A40" s="76">
        <v>29</v>
      </c>
      <c r="B40" s="83" t="s">
        <v>167</v>
      </c>
      <c r="C40" s="81" t="s">
        <v>120</v>
      </c>
    </row>
    <row r="41" spans="1:3" ht="18" customHeight="1" x14ac:dyDescent="0.25">
      <c r="A41" s="82">
        <v>30</v>
      </c>
      <c r="B41" s="83" t="s">
        <v>168</v>
      </c>
      <c r="C41" s="81" t="s">
        <v>120</v>
      </c>
    </row>
    <row r="42" spans="1:3" ht="37.5" x14ac:dyDescent="0.25">
      <c r="A42" s="76">
        <v>31</v>
      </c>
      <c r="B42" s="78" t="s">
        <v>169</v>
      </c>
      <c r="C42" s="81" t="s">
        <v>120</v>
      </c>
    </row>
    <row r="43" spans="1:3" ht="18" customHeight="1" x14ac:dyDescent="0.25">
      <c r="A43" s="76">
        <v>32</v>
      </c>
      <c r="B43" s="83" t="s">
        <v>171</v>
      </c>
      <c r="C43" s="81" t="s">
        <v>120</v>
      </c>
    </row>
    <row r="44" spans="1:3" ht="18" customHeight="1" x14ac:dyDescent="0.25">
      <c r="A44" s="82">
        <v>33</v>
      </c>
      <c r="B44" s="83" t="s">
        <v>170</v>
      </c>
      <c r="C44" s="79" t="s">
        <v>119</v>
      </c>
    </row>
    <row r="45" spans="1:3" ht="18" customHeight="1" x14ac:dyDescent="0.25">
      <c r="A45" s="76">
        <v>34</v>
      </c>
      <c r="B45" s="83" t="s">
        <v>173</v>
      </c>
      <c r="C45" s="79" t="s">
        <v>119</v>
      </c>
    </row>
    <row r="46" spans="1:3" ht="18" customHeight="1" x14ac:dyDescent="0.25">
      <c r="A46" s="76">
        <v>35</v>
      </c>
      <c r="B46" s="83" t="s">
        <v>174</v>
      </c>
      <c r="C46" s="79" t="s">
        <v>119</v>
      </c>
    </row>
    <row r="47" spans="1:3" ht="18" customHeight="1" x14ac:dyDescent="0.25">
      <c r="A47" s="82">
        <v>36</v>
      </c>
      <c r="B47" s="83" t="s">
        <v>175</v>
      </c>
      <c r="C47" s="79" t="s">
        <v>119</v>
      </c>
    </row>
    <row r="48" spans="1:3" ht="18" customHeight="1" x14ac:dyDescent="0.25">
      <c r="A48" s="76">
        <v>37</v>
      </c>
      <c r="B48" s="83" t="s">
        <v>176</v>
      </c>
      <c r="C48" s="79" t="s">
        <v>119</v>
      </c>
    </row>
    <row r="49" spans="1:3" ht="18" customHeight="1" x14ac:dyDescent="0.25">
      <c r="A49" s="76">
        <v>38</v>
      </c>
      <c r="B49" s="83" t="s">
        <v>177</v>
      </c>
      <c r="C49" s="79" t="s">
        <v>119</v>
      </c>
    </row>
    <row r="50" spans="1:3" ht="18" customHeight="1" x14ac:dyDescent="0.25">
      <c r="A50" s="82">
        <v>39</v>
      </c>
      <c r="B50" s="83" t="s">
        <v>178</v>
      </c>
      <c r="C50" s="79" t="s">
        <v>119</v>
      </c>
    </row>
    <row r="51" spans="1:3" ht="18" customHeight="1" x14ac:dyDescent="0.25">
      <c r="A51" s="76">
        <v>40</v>
      </c>
      <c r="B51" s="83" t="s">
        <v>179</v>
      </c>
      <c r="C51" s="79" t="s">
        <v>119</v>
      </c>
    </row>
    <row r="52" spans="1:3" ht="18" customHeight="1" x14ac:dyDescent="0.25">
      <c r="A52" s="76">
        <v>41</v>
      </c>
      <c r="B52" s="83" t="s">
        <v>180</v>
      </c>
      <c r="C52" s="79" t="s">
        <v>119</v>
      </c>
    </row>
    <row r="53" spans="1:3" ht="18" customHeight="1" x14ac:dyDescent="0.25">
      <c r="A53" s="82">
        <v>42</v>
      </c>
      <c r="B53" s="83" t="s">
        <v>181</v>
      </c>
      <c r="C53" s="79" t="s">
        <v>119</v>
      </c>
    </row>
    <row r="54" spans="1:3" ht="18" customHeight="1" x14ac:dyDescent="0.25">
      <c r="A54" s="76">
        <v>43</v>
      </c>
      <c r="B54" s="83" t="s">
        <v>182</v>
      </c>
      <c r="C54" s="79" t="s">
        <v>119</v>
      </c>
    </row>
    <row r="55" spans="1:3" ht="18" customHeight="1" x14ac:dyDescent="0.25">
      <c r="A55" s="76">
        <v>44</v>
      </c>
      <c r="B55" s="83" t="s">
        <v>183</v>
      </c>
      <c r="C55" s="79" t="s">
        <v>119</v>
      </c>
    </row>
    <row r="56" spans="1:3" ht="18.75" x14ac:dyDescent="0.25">
      <c r="A56" s="92" t="s">
        <v>118</v>
      </c>
      <c r="B56" s="93"/>
      <c r="C56" s="94"/>
    </row>
    <row r="57" spans="1:3" ht="18" customHeight="1" x14ac:dyDescent="0.25">
      <c r="A57" s="82">
        <v>45</v>
      </c>
      <c r="B57" s="83" t="s">
        <v>184</v>
      </c>
      <c r="C57" s="81" t="s">
        <v>120</v>
      </c>
    </row>
    <row r="58" spans="1:3" ht="18" customHeight="1" x14ac:dyDescent="0.25">
      <c r="A58" s="76">
        <v>46</v>
      </c>
      <c r="B58" s="83" t="s">
        <v>141</v>
      </c>
      <c r="C58" s="81" t="s">
        <v>120</v>
      </c>
    </row>
    <row r="59" spans="1:3" ht="18" customHeight="1" x14ac:dyDescent="0.25">
      <c r="A59" s="76">
        <v>47</v>
      </c>
      <c r="B59" s="83" t="s">
        <v>140</v>
      </c>
      <c r="C59" s="81" t="s">
        <v>120</v>
      </c>
    </row>
    <row r="60" spans="1:3" ht="18" customHeight="1" x14ac:dyDescent="0.25">
      <c r="A60" s="82">
        <v>48</v>
      </c>
      <c r="B60" s="83" t="s">
        <v>139</v>
      </c>
      <c r="C60" s="81" t="s">
        <v>120</v>
      </c>
    </row>
    <row r="61" spans="1:3" ht="18" customHeight="1" x14ac:dyDescent="0.25">
      <c r="A61" s="76">
        <v>49</v>
      </c>
      <c r="B61" s="83" t="s">
        <v>138</v>
      </c>
      <c r="C61" s="81" t="s">
        <v>120</v>
      </c>
    </row>
    <row r="62" spans="1:3" ht="18" customHeight="1" x14ac:dyDescent="0.25">
      <c r="A62" s="76">
        <v>50</v>
      </c>
      <c r="B62" s="83" t="s">
        <v>137</v>
      </c>
      <c r="C62" s="81" t="s">
        <v>120</v>
      </c>
    </row>
    <row r="63" spans="1:3" ht="18" customHeight="1" x14ac:dyDescent="0.25">
      <c r="A63" s="82">
        <v>51</v>
      </c>
      <c r="B63" s="83" t="s">
        <v>136</v>
      </c>
      <c r="C63" s="81" t="s">
        <v>120</v>
      </c>
    </row>
    <row r="64" spans="1:3" ht="18" customHeight="1" x14ac:dyDescent="0.25">
      <c r="A64" s="76">
        <v>52</v>
      </c>
      <c r="B64" s="83" t="s">
        <v>135</v>
      </c>
      <c r="C64" s="81" t="s">
        <v>120</v>
      </c>
    </row>
    <row r="65" spans="1:3" ht="18" customHeight="1" x14ac:dyDescent="0.25">
      <c r="A65" s="76">
        <v>53</v>
      </c>
      <c r="B65" s="83" t="s">
        <v>134</v>
      </c>
      <c r="C65" s="81" t="s">
        <v>120</v>
      </c>
    </row>
    <row r="66" spans="1:3" ht="18" customHeight="1" x14ac:dyDescent="0.25">
      <c r="A66" s="82">
        <v>54</v>
      </c>
      <c r="B66" s="83" t="s">
        <v>133</v>
      </c>
      <c r="C66" s="81" t="s">
        <v>120</v>
      </c>
    </row>
    <row r="67" spans="1:3" ht="18" customHeight="1" x14ac:dyDescent="0.25">
      <c r="A67" s="76">
        <v>55</v>
      </c>
      <c r="B67" s="83" t="s">
        <v>132</v>
      </c>
      <c r="C67" s="79" t="s">
        <v>119</v>
      </c>
    </row>
    <row r="68" spans="1:3" ht="18" customHeight="1" x14ac:dyDescent="0.25">
      <c r="A68" s="76">
        <v>56</v>
      </c>
      <c r="B68" s="83" t="s">
        <v>131</v>
      </c>
      <c r="C68" s="79" t="s">
        <v>119</v>
      </c>
    </row>
    <row r="69" spans="1:3" ht="18" customHeight="1" x14ac:dyDescent="0.25">
      <c r="A69" s="82">
        <v>57</v>
      </c>
      <c r="B69" s="83" t="s">
        <v>130</v>
      </c>
      <c r="C69" s="79" t="s">
        <v>119</v>
      </c>
    </row>
    <row r="70" spans="1:3" ht="18" customHeight="1" x14ac:dyDescent="0.25">
      <c r="A70" s="76">
        <v>58</v>
      </c>
      <c r="B70" s="83" t="s">
        <v>129</v>
      </c>
      <c r="C70" s="79" t="s">
        <v>119</v>
      </c>
    </row>
    <row r="71" spans="1:3" ht="18" customHeight="1" x14ac:dyDescent="0.25">
      <c r="A71" s="76">
        <v>59</v>
      </c>
      <c r="B71" s="83" t="s">
        <v>128</v>
      </c>
      <c r="C71" s="79" t="s">
        <v>119</v>
      </c>
    </row>
    <row r="72" spans="1:3" ht="18" customHeight="1" x14ac:dyDescent="0.25">
      <c r="A72" s="82">
        <v>60</v>
      </c>
      <c r="B72" s="83" t="s">
        <v>127</v>
      </c>
      <c r="C72" s="79" t="s">
        <v>119</v>
      </c>
    </row>
    <row r="73" spans="1:3" ht="18" customHeight="1" x14ac:dyDescent="0.25">
      <c r="A73" s="76">
        <v>61</v>
      </c>
      <c r="B73" s="83" t="s">
        <v>126</v>
      </c>
      <c r="C73" s="79" t="s">
        <v>119</v>
      </c>
    </row>
    <row r="74" spans="1:3" ht="18" customHeight="1" x14ac:dyDescent="0.25">
      <c r="A74" s="76">
        <v>62</v>
      </c>
      <c r="B74" s="83" t="s">
        <v>125</v>
      </c>
      <c r="C74" s="79" t="s">
        <v>119</v>
      </c>
    </row>
    <row r="75" spans="1:3" ht="18" customHeight="1" x14ac:dyDescent="0.25">
      <c r="A75" s="82">
        <v>63</v>
      </c>
      <c r="B75" s="83" t="s">
        <v>124</v>
      </c>
      <c r="C75" s="79" t="s">
        <v>119</v>
      </c>
    </row>
    <row r="76" spans="1:3" ht="18" customHeight="1" x14ac:dyDescent="0.25">
      <c r="A76" s="76">
        <v>64</v>
      </c>
      <c r="B76" s="83" t="s">
        <v>123</v>
      </c>
      <c r="C76" s="79" t="s">
        <v>119</v>
      </c>
    </row>
  </sheetData>
  <mergeCells count="9">
    <mergeCell ref="B1:C1"/>
    <mergeCell ref="B2:C2"/>
    <mergeCell ref="B3:C3"/>
    <mergeCell ref="A7:C7"/>
    <mergeCell ref="B4:C4"/>
    <mergeCell ref="B5:C5"/>
    <mergeCell ref="A32:C32"/>
    <mergeCell ref="A10:C10"/>
    <mergeCell ref="A56:C56"/>
  </mergeCells>
  <pageMargins left="0.62992125984251968" right="0.62992125984251968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L11"/>
  <sheetViews>
    <sheetView topLeftCell="X1" workbookViewId="0">
      <selection activeCell="BA14" sqref="BA14"/>
    </sheetView>
  </sheetViews>
  <sheetFormatPr defaultRowHeight="15" x14ac:dyDescent="0.25"/>
  <cols>
    <col min="1" max="1" width="5.28515625" customWidth="1"/>
    <col min="2" max="2" width="53.140625" customWidth="1"/>
    <col min="3" max="3" width="11.7109375" customWidth="1"/>
    <col min="4" max="4" width="12.5703125" customWidth="1"/>
    <col min="5" max="5" width="8" customWidth="1"/>
    <col min="6" max="6" width="11.42578125" customWidth="1"/>
    <col min="7" max="7" width="9.140625" hidden="1" customWidth="1"/>
    <col min="8" max="8" width="11.5703125" hidden="1" customWidth="1"/>
    <col min="9" max="9" width="10.5703125" hidden="1" customWidth="1"/>
    <col min="10" max="10" width="9.140625" hidden="1" customWidth="1"/>
    <col min="11" max="11" width="6.42578125" customWidth="1"/>
    <col min="12" max="12" width="9.140625" customWidth="1"/>
    <col min="13" max="13" width="9.140625" hidden="1" customWidth="1"/>
    <col min="14" max="15" width="11.85546875" hidden="1" customWidth="1"/>
    <col min="16" max="16" width="9.140625" hidden="1" customWidth="1"/>
    <col min="17" max="17" width="7" customWidth="1"/>
    <col min="18" max="18" width="9.140625" customWidth="1"/>
    <col min="19" max="19" width="9.140625" hidden="1" customWidth="1"/>
    <col min="20" max="20" width="11.85546875" hidden="1" customWidth="1"/>
    <col min="21" max="21" width="12" hidden="1" customWidth="1"/>
    <col min="22" max="22" width="9.140625" hidden="1" customWidth="1"/>
    <col min="23" max="24" width="9.140625" customWidth="1"/>
    <col min="25" max="25" width="9.140625" hidden="1" customWidth="1"/>
    <col min="26" max="26" width="11.85546875" hidden="1" customWidth="1"/>
    <col min="27" max="27" width="11.7109375" hidden="1" customWidth="1"/>
    <col min="28" max="28" width="11.42578125" hidden="1" customWidth="1"/>
    <col min="29" max="29" width="10" customWidth="1"/>
    <col min="30" max="30" width="9.140625" customWidth="1"/>
    <col min="31" max="31" width="9.140625" hidden="1" customWidth="1"/>
    <col min="32" max="32" width="11.28515625" hidden="1" customWidth="1"/>
    <col min="33" max="33" width="14.28515625" hidden="1" customWidth="1"/>
    <col min="34" max="34" width="11.42578125" hidden="1" customWidth="1"/>
    <col min="36" max="36" width="9.140625" customWidth="1"/>
    <col min="37" max="37" width="9.140625" hidden="1" customWidth="1"/>
    <col min="38" max="38" width="11.85546875" hidden="1" customWidth="1"/>
    <col min="39" max="39" width="12.42578125" hidden="1" customWidth="1"/>
    <col min="40" max="40" width="10.85546875" hidden="1" customWidth="1"/>
    <col min="41" max="41" width="9.7109375" customWidth="1"/>
    <col min="42" max="42" width="9.140625" customWidth="1"/>
    <col min="43" max="43" width="9.140625" hidden="1" customWidth="1"/>
    <col min="44" max="44" width="11.85546875" hidden="1" customWidth="1"/>
    <col min="45" max="45" width="12" hidden="1" customWidth="1"/>
    <col min="46" max="46" width="11.42578125" hidden="1" customWidth="1"/>
    <col min="48" max="48" width="9.140625" customWidth="1"/>
    <col min="49" max="49" width="9.140625" hidden="1" customWidth="1"/>
    <col min="50" max="50" width="12.5703125" hidden="1" customWidth="1"/>
    <col min="51" max="51" width="12.85546875" hidden="1" customWidth="1"/>
    <col min="52" max="52" width="10.42578125" hidden="1" customWidth="1"/>
    <col min="54" max="54" width="9.140625" customWidth="1"/>
    <col min="55" max="55" width="9.140625" hidden="1" customWidth="1"/>
    <col min="56" max="56" width="12.42578125" hidden="1" customWidth="1"/>
    <col min="57" max="57" width="12.140625" hidden="1" customWidth="1"/>
    <col min="58" max="58" width="10.42578125" hidden="1" customWidth="1"/>
    <col min="59" max="59" width="8.28515625" customWidth="1"/>
    <col min="60" max="60" width="9.140625" customWidth="1"/>
    <col min="61" max="61" width="9.140625" hidden="1" customWidth="1"/>
    <col min="62" max="62" width="12.28515625" hidden="1" customWidth="1"/>
    <col min="63" max="63" width="13" hidden="1" customWidth="1"/>
    <col min="64" max="64" width="10.7109375" customWidth="1"/>
  </cols>
  <sheetData>
    <row r="1" spans="1:64" ht="34.5" customHeight="1" x14ac:dyDescent="0.25">
      <c r="A1" s="99" t="s">
        <v>77</v>
      </c>
      <c r="B1" s="99" t="s">
        <v>79</v>
      </c>
      <c r="C1" s="99" t="s">
        <v>81</v>
      </c>
      <c r="D1" s="99"/>
      <c r="E1" s="96" t="s">
        <v>92</v>
      </c>
      <c r="F1" s="97"/>
      <c r="G1" s="97"/>
      <c r="H1" s="97"/>
      <c r="I1" s="97"/>
      <c r="J1" s="99" t="s">
        <v>85</v>
      </c>
      <c r="K1" s="96" t="s">
        <v>93</v>
      </c>
      <c r="L1" s="97"/>
      <c r="M1" s="97"/>
      <c r="N1" s="97"/>
      <c r="O1" s="98"/>
      <c r="P1" s="100" t="s">
        <v>85</v>
      </c>
      <c r="Q1" s="96" t="s">
        <v>89</v>
      </c>
      <c r="R1" s="97"/>
      <c r="S1" s="97"/>
      <c r="T1" s="97"/>
      <c r="U1" s="98"/>
      <c r="V1" s="100" t="s">
        <v>85</v>
      </c>
      <c r="W1" s="99" t="s">
        <v>90</v>
      </c>
      <c r="X1" s="99"/>
      <c r="Y1" s="99"/>
      <c r="Z1" s="99"/>
      <c r="AA1" s="99"/>
      <c r="AB1" s="102" t="s">
        <v>98</v>
      </c>
      <c r="AC1" s="103" t="s">
        <v>99</v>
      </c>
      <c r="AD1" s="104"/>
      <c r="AE1" s="104"/>
      <c r="AF1" s="104"/>
      <c r="AG1" s="105"/>
      <c r="AH1" s="102" t="s">
        <v>98</v>
      </c>
      <c r="AI1" s="103" t="s">
        <v>100</v>
      </c>
      <c r="AJ1" s="104"/>
      <c r="AK1" s="104"/>
      <c r="AL1" s="104"/>
      <c r="AM1" s="105"/>
      <c r="AN1" s="102" t="s">
        <v>98</v>
      </c>
      <c r="AO1" s="103" t="s">
        <v>101</v>
      </c>
      <c r="AP1" s="104"/>
      <c r="AQ1" s="104"/>
      <c r="AR1" s="104"/>
      <c r="AS1" s="105"/>
      <c r="AT1" s="102" t="s">
        <v>98</v>
      </c>
      <c r="AU1" s="103" t="s">
        <v>102</v>
      </c>
      <c r="AV1" s="104"/>
      <c r="AW1" s="104"/>
      <c r="AX1" s="104"/>
      <c r="AY1" s="105"/>
      <c r="AZ1" s="102" t="s">
        <v>98</v>
      </c>
      <c r="BA1" s="103" t="s">
        <v>103</v>
      </c>
      <c r="BB1" s="104"/>
      <c r="BC1" s="104"/>
      <c r="BD1" s="104"/>
      <c r="BE1" s="105"/>
      <c r="BF1" s="102" t="s">
        <v>98</v>
      </c>
      <c r="BG1" s="103" t="s">
        <v>104</v>
      </c>
      <c r="BH1" s="104"/>
      <c r="BI1" s="104"/>
      <c r="BJ1" s="104"/>
      <c r="BK1" s="105"/>
      <c r="BL1" s="102" t="s">
        <v>98</v>
      </c>
    </row>
    <row r="2" spans="1:64" ht="49.5" customHeight="1" x14ac:dyDescent="0.25">
      <c r="A2" s="99"/>
      <c r="B2" s="99"/>
      <c r="C2" s="34" t="s">
        <v>83</v>
      </c>
      <c r="D2" s="34" t="s">
        <v>82</v>
      </c>
      <c r="E2" s="32" t="s">
        <v>110</v>
      </c>
      <c r="F2" s="33" t="s">
        <v>107</v>
      </c>
      <c r="G2" s="33" t="s">
        <v>84</v>
      </c>
      <c r="H2" s="33" t="s">
        <v>86</v>
      </c>
      <c r="I2" s="35" t="s">
        <v>87</v>
      </c>
      <c r="J2" s="99"/>
      <c r="K2" s="32" t="s">
        <v>110</v>
      </c>
      <c r="L2" s="33" t="s">
        <v>107</v>
      </c>
      <c r="M2" s="33" t="s">
        <v>84</v>
      </c>
      <c r="N2" s="33" t="s">
        <v>86</v>
      </c>
      <c r="O2" s="32" t="s">
        <v>88</v>
      </c>
      <c r="P2" s="101"/>
      <c r="Q2" s="32" t="s">
        <v>110</v>
      </c>
      <c r="R2" s="33" t="s">
        <v>107</v>
      </c>
      <c r="S2" s="32" t="s">
        <v>91</v>
      </c>
      <c r="T2" s="33" t="s">
        <v>86</v>
      </c>
      <c r="U2" s="32" t="s">
        <v>88</v>
      </c>
      <c r="V2" s="101"/>
      <c r="W2" s="32" t="s">
        <v>110</v>
      </c>
      <c r="X2" s="33" t="s">
        <v>107</v>
      </c>
      <c r="Y2" s="32" t="str">
        <f t="shared" ref="Y2" si="0">S2</f>
        <v>цена</v>
      </c>
      <c r="Z2" s="32" t="s">
        <v>86</v>
      </c>
      <c r="AA2" s="32" t="s">
        <v>88</v>
      </c>
      <c r="AB2" s="102"/>
      <c r="AC2" s="32" t="s">
        <v>110</v>
      </c>
      <c r="AD2" s="33" t="s">
        <v>107</v>
      </c>
      <c r="AE2" s="32" t="s">
        <v>91</v>
      </c>
      <c r="AF2" s="32" t="s">
        <v>86</v>
      </c>
      <c r="AG2" s="32" t="s">
        <v>88</v>
      </c>
      <c r="AH2" s="102"/>
      <c r="AI2" s="32" t="s">
        <v>110</v>
      </c>
      <c r="AJ2" s="33" t="s">
        <v>107</v>
      </c>
      <c r="AK2" s="32" t="s">
        <v>91</v>
      </c>
      <c r="AL2" s="32" t="s">
        <v>86</v>
      </c>
      <c r="AM2" s="32" t="s">
        <v>88</v>
      </c>
      <c r="AN2" s="102"/>
      <c r="AO2" s="32" t="s">
        <v>110</v>
      </c>
      <c r="AP2" s="33" t="s">
        <v>107</v>
      </c>
      <c r="AQ2" s="32" t="s">
        <v>91</v>
      </c>
      <c r="AR2" s="32" t="s">
        <v>86</v>
      </c>
      <c r="AS2" s="32" t="s">
        <v>88</v>
      </c>
      <c r="AT2" s="102"/>
      <c r="AU2" s="32" t="s">
        <v>110</v>
      </c>
      <c r="AV2" s="33" t="s">
        <v>107</v>
      </c>
      <c r="AW2" s="32" t="s">
        <v>91</v>
      </c>
      <c r="AX2" s="32" t="s">
        <v>86</v>
      </c>
      <c r="AY2" s="32" t="s">
        <v>88</v>
      </c>
      <c r="AZ2" s="102"/>
      <c r="BA2" s="32" t="s">
        <v>110</v>
      </c>
      <c r="BB2" s="33" t="s">
        <v>107</v>
      </c>
      <c r="BC2" s="32" t="s">
        <v>91</v>
      </c>
      <c r="BD2" s="32" t="s">
        <v>86</v>
      </c>
      <c r="BE2" s="32" t="s">
        <v>88</v>
      </c>
      <c r="BF2" s="102"/>
      <c r="BG2" s="32" t="s">
        <v>110</v>
      </c>
      <c r="BH2" s="33" t="s">
        <v>107</v>
      </c>
      <c r="BI2" s="32" t="s">
        <v>91</v>
      </c>
      <c r="BJ2" s="32" t="s">
        <v>86</v>
      </c>
      <c r="BK2" s="32" t="s">
        <v>88</v>
      </c>
      <c r="BL2" s="102"/>
    </row>
    <row r="3" spans="1:64" ht="20.100000000000001" customHeight="1" x14ac:dyDescent="0.25">
      <c r="A3" s="31">
        <v>16</v>
      </c>
      <c r="B3" s="28" t="s">
        <v>14</v>
      </c>
      <c r="C3" s="7"/>
      <c r="D3" s="7">
        <v>50000</v>
      </c>
      <c r="E3" s="15">
        <v>27</v>
      </c>
      <c r="F3" s="20">
        <v>27</v>
      </c>
      <c r="G3" s="7">
        <v>378.8</v>
      </c>
      <c r="H3" s="7">
        <f t="shared" ref="H3:H8" si="1">E3*G3</f>
        <v>10227.6</v>
      </c>
      <c r="I3" s="7">
        <f t="shared" ref="I3:I8" si="2">F3*G3</f>
        <v>10227.6</v>
      </c>
      <c r="J3" s="7">
        <f t="shared" ref="J3:J5" si="3">D3-H3</f>
        <v>39772.400000000001</v>
      </c>
      <c r="K3" s="15">
        <v>0</v>
      </c>
      <c r="L3" s="9">
        <v>0</v>
      </c>
      <c r="M3" s="21">
        <v>412.8</v>
      </c>
      <c r="N3" s="1">
        <f>K3*M3</f>
        <v>0</v>
      </c>
      <c r="O3" s="1">
        <f t="shared" ref="O3:O8" si="4">L3*M3</f>
        <v>0</v>
      </c>
      <c r="P3" s="1">
        <f>J3-N3</f>
        <v>39772.400000000001</v>
      </c>
      <c r="Q3" s="15">
        <v>54</v>
      </c>
      <c r="R3" s="2">
        <v>54</v>
      </c>
      <c r="S3" s="2">
        <v>381.43</v>
      </c>
      <c r="T3" s="39">
        <f>Q3*S3</f>
        <v>20597.22</v>
      </c>
      <c r="U3" s="1">
        <f t="shared" ref="U3:U8" si="5">R3*S3</f>
        <v>20597.22</v>
      </c>
      <c r="V3" s="1">
        <f>P3-T3</f>
        <v>19175.18</v>
      </c>
      <c r="W3" s="15">
        <v>0</v>
      </c>
      <c r="X3" s="2">
        <v>0</v>
      </c>
      <c r="Y3" s="2">
        <v>519.89</v>
      </c>
      <c r="Z3" s="1">
        <f t="shared" ref="Z3:Z8" si="6">W3*Y3</f>
        <v>0</v>
      </c>
      <c r="AA3" s="39">
        <f t="shared" ref="AA3:AA8" si="7">X3*Y3</f>
        <v>0</v>
      </c>
      <c r="AB3" s="39">
        <f t="shared" ref="AB3:AB8" si="8">V3-Z3</f>
        <v>19175.18</v>
      </c>
      <c r="AC3" s="50">
        <v>0</v>
      </c>
      <c r="AD3" s="49">
        <v>0</v>
      </c>
      <c r="AE3" s="39">
        <v>496.38</v>
      </c>
      <c r="AF3" s="39">
        <f>AC3*AE3</f>
        <v>0</v>
      </c>
      <c r="AG3" s="39">
        <f>AD3*AE3</f>
        <v>0</v>
      </c>
      <c r="AH3" s="39">
        <f>AB3-AF3</f>
        <v>19175.18</v>
      </c>
      <c r="AI3" s="50">
        <v>44</v>
      </c>
      <c r="AJ3" s="49">
        <v>100</v>
      </c>
      <c r="AK3" s="39">
        <v>433.68</v>
      </c>
      <c r="AL3" s="39">
        <f>AI3*AK3</f>
        <v>19081.920000000002</v>
      </c>
      <c r="AM3" s="39">
        <f>AJ3*AK3</f>
        <v>43368</v>
      </c>
      <c r="AN3" s="39">
        <f>AH3-AL3</f>
        <v>93.259999999998399</v>
      </c>
      <c r="AO3" s="51"/>
      <c r="AP3" s="49"/>
      <c r="AQ3" s="39"/>
      <c r="AR3" s="39"/>
      <c r="AS3" s="39"/>
      <c r="AT3" s="39"/>
      <c r="AU3" s="51"/>
      <c r="AV3" s="49"/>
      <c r="AW3" s="39"/>
      <c r="AX3" s="39"/>
      <c r="AY3" s="39"/>
      <c r="AZ3" s="39"/>
      <c r="BA3" s="51"/>
      <c r="BB3" s="49"/>
      <c r="BC3" s="39"/>
      <c r="BD3" s="39"/>
      <c r="BE3" s="39"/>
      <c r="BF3" s="39"/>
      <c r="BG3" s="51"/>
      <c r="BH3" s="49"/>
      <c r="BI3" s="39"/>
      <c r="BJ3" s="39"/>
      <c r="BK3" s="39"/>
      <c r="BL3" s="39"/>
    </row>
    <row r="4" spans="1:64" ht="20.100000000000001" customHeight="1" x14ac:dyDescent="0.25">
      <c r="A4" s="31">
        <v>20</v>
      </c>
      <c r="B4" s="27" t="s">
        <v>18</v>
      </c>
      <c r="C4" s="1"/>
      <c r="D4" s="1">
        <v>200000</v>
      </c>
      <c r="E4" s="15">
        <v>0</v>
      </c>
      <c r="F4" s="2">
        <v>0</v>
      </c>
      <c r="G4" s="1">
        <v>378.8</v>
      </c>
      <c r="H4" s="1">
        <f t="shared" si="1"/>
        <v>0</v>
      </c>
      <c r="I4" s="1">
        <f t="shared" si="2"/>
        <v>0</v>
      </c>
      <c r="J4" s="1">
        <f t="shared" si="3"/>
        <v>200000</v>
      </c>
      <c r="K4" s="15">
        <v>30</v>
      </c>
      <c r="L4" s="9">
        <v>30</v>
      </c>
      <c r="M4" s="21">
        <v>412.8</v>
      </c>
      <c r="N4" s="1">
        <f t="shared" ref="N4:N6" si="9">K4*M4</f>
        <v>12384</v>
      </c>
      <c r="O4" s="1">
        <f t="shared" si="4"/>
        <v>12384</v>
      </c>
      <c r="P4" s="1">
        <f t="shared" ref="P4:P6" si="10">J4-N4</f>
        <v>187616</v>
      </c>
      <c r="Q4" s="15">
        <v>0</v>
      </c>
      <c r="R4" s="2">
        <v>0</v>
      </c>
      <c r="S4" s="2">
        <v>381.43</v>
      </c>
      <c r="T4" s="39">
        <f>Q4*S4</f>
        <v>0</v>
      </c>
      <c r="U4" s="1">
        <f t="shared" si="5"/>
        <v>0</v>
      </c>
      <c r="V4" s="1">
        <f>P4-T4</f>
        <v>187616</v>
      </c>
      <c r="W4" s="15">
        <v>0</v>
      </c>
      <c r="X4" s="2">
        <v>30</v>
      </c>
      <c r="Y4" s="2">
        <v>519.89</v>
      </c>
      <c r="Z4" s="1">
        <f t="shared" si="6"/>
        <v>0</v>
      </c>
      <c r="AA4" s="39">
        <f t="shared" si="7"/>
        <v>15596.699999999999</v>
      </c>
      <c r="AB4" s="39">
        <f t="shared" si="8"/>
        <v>187616</v>
      </c>
      <c r="AC4" s="50">
        <v>30</v>
      </c>
      <c r="AD4" s="49">
        <v>30</v>
      </c>
      <c r="AE4" s="39">
        <v>496.38</v>
      </c>
      <c r="AF4" s="39">
        <f t="shared" ref="AF4:AF8" si="11">AC4*AE4</f>
        <v>14891.4</v>
      </c>
      <c r="AG4" s="39">
        <f t="shared" ref="AG4:AG8" si="12">AD4*AE4</f>
        <v>14891.4</v>
      </c>
      <c r="AH4" s="39">
        <f t="shared" ref="AH4:AH8" si="13">AB4-AF4</f>
        <v>172724.6</v>
      </c>
      <c r="AI4" s="50">
        <v>48</v>
      </c>
      <c r="AJ4" s="49">
        <v>48</v>
      </c>
      <c r="AK4" s="39">
        <v>433.68</v>
      </c>
      <c r="AL4" s="39">
        <f t="shared" ref="AL4:AL8" si="14">AI4*AK4</f>
        <v>20816.64</v>
      </c>
      <c r="AM4" s="39">
        <f t="shared" ref="AM4:AM8" si="15">AJ4*AK4</f>
        <v>20816.64</v>
      </c>
      <c r="AN4" s="39">
        <f t="shared" ref="AN4:AN8" si="16">AH4-AL4</f>
        <v>151907.96000000002</v>
      </c>
      <c r="AO4" s="50">
        <v>0</v>
      </c>
      <c r="AP4" s="49">
        <v>0</v>
      </c>
      <c r="AQ4" s="39">
        <v>366.8</v>
      </c>
      <c r="AR4" s="39">
        <f t="shared" ref="AR4:AR8" si="17">AO4*AQ4</f>
        <v>0</v>
      </c>
      <c r="AS4" s="39">
        <f t="shared" ref="AS4:AS8" si="18">AP4*AQ4</f>
        <v>0</v>
      </c>
      <c r="AT4" s="39">
        <f t="shared" ref="AT4:AT8" si="19">AN4-AR4</f>
        <v>151907.96000000002</v>
      </c>
      <c r="AU4" s="50">
        <v>45</v>
      </c>
      <c r="AV4" s="49">
        <v>45</v>
      </c>
      <c r="AW4" s="39">
        <v>451.44</v>
      </c>
      <c r="AX4" s="39">
        <f t="shared" ref="AX4:AX8" si="20">AU4*AW4</f>
        <v>20314.8</v>
      </c>
      <c r="AY4" s="39">
        <f t="shared" ref="AY4:AY8" si="21">AV4*AW4</f>
        <v>20314.8</v>
      </c>
      <c r="AZ4" s="39">
        <f t="shared" ref="AZ4:AZ8" si="22">AT4-AX4</f>
        <v>131593.16000000003</v>
      </c>
      <c r="BA4" s="50">
        <v>210</v>
      </c>
      <c r="BB4" s="49">
        <v>210</v>
      </c>
      <c r="BC4" s="39">
        <v>332.31</v>
      </c>
      <c r="BD4" s="39">
        <f t="shared" ref="BD4:BD8" si="23">BA4*BC4</f>
        <v>69785.100000000006</v>
      </c>
      <c r="BE4" s="39">
        <f t="shared" ref="BE4:BE8" si="24">BB4*BC4</f>
        <v>69785.100000000006</v>
      </c>
      <c r="BF4" s="39">
        <f t="shared" ref="BF4:BF8" si="25">AZ4-BD4</f>
        <v>61808.060000000027</v>
      </c>
      <c r="BG4" s="50">
        <v>120</v>
      </c>
      <c r="BH4" s="49">
        <v>120</v>
      </c>
      <c r="BI4" s="39">
        <v>332.31</v>
      </c>
      <c r="BJ4" s="39">
        <f t="shared" ref="BJ4:BJ8" si="26">BG4*BI4</f>
        <v>39877.199999999997</v>
      </c>
      <c r="BK4" s="39">
        <f t="shared" ref="BK4:BK8" si="27">BH4*BI4</f>
        <v>39877.199999999997</v>
      </c>
      <c r="BL4" s="53">
        <f t="shared" ref="BL4:BL8" si="28">BF4-BJ4</f>
        <v>21930.86000000003</v>
      </c>
    </row>
    <row r="5" spans="1:64" ht="20.100000000000001" customHeight="1" x14ac:dyDescent="0.25">
      <c r="A5" s="31">
        <v>22</v>
      </c>
      <c r="B5" s="27" t="s">
        <v>20</v>
      </c>
      <c r="C5" s="1"/>
      <c r="D5" s="1">
        <v>400000</v>
      </c>
      <c r="E5" s="15">
        <v>450</v>
      </c>
      <c r="F5" s="2">
        <v>450</v>
      </c>
      <c r="G5" s="1">
        <v>378.8</v>
      </c>
      <c r="H5" s="1">
        <f t="shared" si="1"/>
        <v>170460</v>
      </c>
      <c r="I5" s="1">
        <f t="shared" si="2"/>
        <v>170460</v>
      </c>
      <c r="J5" s="1">
        <f t="shared" si="3"/>
        <v>229540</v>
      </c>
      <c r="K5" s="15">
        <v>0</v>
      </c>
      <c r="L5" s="9">
        <v>0</v>
      </c>
      <c r="M5" s="21">
        <v>412.8</v>
      </c>
      <c r="N5" s="1">
        <f t="shared" si="9"/>
        <v>0</v>
      </c>
      <c r="O5" s="1">
        <f t="shared" si="4"/>
        <v>0</v>
      </c>
      <c r="P5" s="1">
        <f t="shared" si="10"/>
        <v>229540</v>
      </c>
      <c r="Q5" s="15">
        <v>0</v>
      </c>
      <c r="R5" s="20">
        <v>0</v>
      </c>
      <c r="S5" s="20">
        <v>381.43</v>
      </c>
      <c r="T5" s="46">
        <f>Q5*S5</f>
        <v>0</v>
      </c>
      <c r="U5" s="7">
        <f t="shared" si="5"/>
        <v>0</v>
      </c>
      <c r="V5" s="7">
        <f>P5-T5</f>
        <v>229540</v>
      </c>
      <c r="W5" s="15">
        <v>0</v>
      </c>
      <c r="X5" s="2">
        <v>0</v>
      </c>
      <c r="Y5" s="2">
        <v>519.89</v>
      </c>
      <c r="Z5" s="1">
        <f t="shared" si="6"/>
        <v>0</v>
      </c>
      <c r="AA5" s="39">
        <f t="shared" si="7"/>
        <v>0</v>
      </c>
      <c r="AB5" s="39">
        <f t="shared" si="8"/>
        <v>229540</v>
      </c>
      <c r="AC5" s="50">
        <v>60</v>
      </c>
      <c r="AD5" s="49">
        <v>60</v>
      </c>
      <c r="AE5" s="39">
        <v>496.38</v>
      </c>
      <c r="AF5" s="39">
        <f t="shared" si="11"/>
        <v>29782.799999999999</v>
      </c>
      <c r="AG5" s="39">
        <f t="shared" si="12"/>
        <v>29782.799999999999</v>
      </c>
      <c r="AH5" s="39">
        <f t="shared" si="13"/>
        <v>199757.2</v>
      </c>
      <c r="AI5" s="50">
        <v>25</v>
      </c>
      <c r="AJ5" s="49">
        <v>25</v>
      </c>
      <c r="AK5" s="39">
        <v>433.68</v>
      </c>
      <c r="AL5" s="39">
        <f t="shared" si="14"/>
        <v>10842</v>
      </c>
      <c r="AM5" s="39">
        <f t="shared" si="15"/>
        <v>10842</v>
      </c>
      <c r="AN5" s="39">
        <f t="shared" si="16"/>
        <v>188915.20000000001</v>
      </c>
      <c r="AO5" s="50">
        <v>0</v>
      </c>
      <c r="AP5" s="49">
        <v>0</v>
      </c>
      <c r="AQ5" s="39">
        <v>366.8</v>
      </c>
      <c r="AR5" s="39">
        <f t="shared" si="17"/>
        <v>0</v>
      </c>
      <c r="AS5" s="39">
        <f t="shared" si="18"/>
        <v>0</v>
      </c>
      <c r="AT5" s="39">
        <f t="shared" si="19"/>
        <v>188915.20000000001</v>
      </c>
      <c r="AU5" s="50">
        <v>0</v>
      </c>
      <c r="AV5" s="49">
        <v>0</v>
      </c>
      <c r="AW5" s="39">
        <v>451.44</v>
      </c>
      <c r="AX5" s="39">
        <f t="shared" si="20"/>
        <v>0</v>
      </c>
      <c r="AY5" s="39">
        <f t="shared" si="21"/>
        <v>0</v>
      </c>
      <c r="AZ5" s="39">
        <f t="shared" si="22"/>
        <v>188915.20000000001</v>
      </c>
      <c r="BA5" s="50">
        <v>90</v>
      </c>
      <c r="BB5" s="49">
        <v>90</v>
      </c>
      <c r="BC5" s="39">
        <v>332.31</v>
      </c>
      <c r="BD5" s="39">
        <f t="shared" si="23"/>
        <v>29907.9</v>
      </c>
      <c r="BE5" s="39">
        <f t="shared" si="24"/>
        <v>29907.9</v>
      </c>
      <c r="BF5" s="39">
        <f t="shared" si="25"/>
        <v>159007.30000000002</v>
      </c>
      <c r="BG5" s="50">
        <v>90</v>
      </c>
      <c r="BH5" s="49">
        <v>90</v>
      </c>
      <c r="BI5" s="39">
        <v>332.31</v>
      </c>
      <c r="BJ5" s="39">
        <f t="shared" si="26"/>
        <v>29907.9</v>
      </c>
      <c r="BK5" s="39">
        <f t="shared" si="27"/>
        <v>29907.9</v>
      </c>
      <c r="BL5" s="53">
        <f t="shared" si="28"/>
        <v>129099.40000000002</v>
      </c>
    </row>
    <row r="6" spans="1:64" ht="20.100000000000001" customHeight="1" x14ac:dyDescent="0.25">
      <c r="A6" s="31">
        <v>28</v>
      </c>
      <c r="B6" s="27" t="s">
        <v>26</v>
      </c>
      <c r="C6" s="5">
        <v>115805</v>
      </c>
      <c r="D6" s="1"/>
      <c r="E6" s="15">
        <v>0</v>
      </c>
      <c r="F6" s="2">
        <v>0</v>
      </c>
      <c r="G6" s="1">
        <v>378.8</v>
      </c>
      <c r="H6" s="1">
        <f t="shared" si="1"/>
        <v>0</v>
      </c>
      <c r="I6" s="1">
        <f t="shared" si="2"/>
        <v>0</v>
      </c>
      <c r="J6" s="1">
        <f>C6-H6</f>
        <v>115805</v>
      </c>
      <c r="K6" s="15">
        <v>0</v>
      </c>
      <c r="L6" s="9">
        <v>0</v>
      </c>
      <c r="M6" s="21">
        <v>412.8</v>
      </c>
      <c r="N6" s="1">
        <f t="shared" si="9"/>
        <v>0</v>
      </c>
      <c r="O6" s="1">
        <f t="shared" si="4"/>
        <v>0</v>
      </c>
      <c r="P6" s="1">
        <f t="shared" si="10"/>
        <v>115805</v>
      </c>
      <c r="Q6" s="15">
        <v>0</v>
      </c>
      <c r="R6" s="2">
        <v>0</v>
      </c>
      <c r="S6" s="2">
        <v>381.43</v>
      </c>
      <c r="T6" s="39">
        <f>Q6*S6</f>
        <v>0</v>
      </c>
      <c r="U6" s="1">
        <f t="shared" si="5"/>
        <v>0</v>
      </c>
      <c r="V6" s="1">
        <f>P6-T6</f>
        <v>115805</v>
      </c>
      <c r="W6" s="15">
        <v>0</v>
      </c>
      <c r="X6" s="2">
        <v>0</v>
      </c>
      <c r="Y6" s="2">
        <v>519.89</v>
      </c>
      <c r="Z6" s="1">
        <f t="shared" si="6"/>
        <v>0</v>
      </c>
      <c r="AA6" s="39">
        <f t="shared" si="7"/>
        <v>0</v>
      </c>
      <c r="AB6" s="39">
        <f t="shared" si="8"/>
        <v>115805</v>
      </c>
      <c r="AC6" s="50">
        <v>0</v>
      </c>
      <c r="AD6" s="49">
        <v>0</v>
      </c>
      <c r="AE6" s="39">
        <v>496.38</v>
      </c>
      <c r="AF6" s="39">
        <f t="shared" si="11"/>
        <v>0</v>
      </c>
      <c r="AG6" s="39">
        <f t="shared" si="12"/>
        <v>0</v>
      </c>
      <c r="AH6" s="39">
        <f t="shared" si="13"/>
        <v>115805</v>
      </c>
      <c r="AI6" s="50">
        <v>0</v>
      </c>
      <c r="AJ6" s="49">
        <v>0</v>
      </c>
      <c r="AK6" s="39">
        <v>433.68</v>
      </c>
      <c r="AL6" s="39">
        <f t="shared" si="14"/>
        <v>0</v>
      </c>
      <c r="AM6" s="39">
        <f t="shared" si="15"/>
        <v>0</v>
      </c>
      <c r="AN6" s="39">
        <f t="shared" si="16"/>
        <v>115805</v>
      </c>
      <c r="AO6" s="50">
        <v>30</v>
      </c>
      <c r="AP6" s="49">
        <v>30</v>
      </c>
      <c r="AQ6" s="39">
        <v>366.8</v>
      </c>
      <c r="AR6" s="39">
        <f t="shared" si="17"/>
        <v>11004</v>
      </c>
      <c r="AS6" s="39">
        <f t="shared" si="18"/>
        <v>11004</v>
      </c>
      <c r="AT6" s="39">
        <f t="shared" si="19"/>
        <v>104801</v>
      </c>
      <c r="AU6" s="50">
        <v>55</v>
      </c>
      <c r="AV6" s="49">
        <v>55</v>
      </c>
      <c r="AW6" s="39">
        <v>451.44</v>
      </c>
      <c r="AX6" s="39">
        <f t="shared" si="20"/>
        <v>24829.200000000001</v>
      </c>
      <c r="AY6" s="39">
        <f t="shared" si="21"/>
        <v>24829.200000000001</v>
      </c>
      <c r="AZ6" s="39">
        <f t="shared" si="22"/>
        <v>79971.8</v>
      </c>
      <c r="BA6" s="50">
        <v>65</v>
      </c>
      <c r="BB6" s="49">
        <v>65</v>
      </c>
      <c r="BC6" s="39">
        <v>332.31</v>
      </c>
      <c r="BD6" s="39">
        <f t="shared" si="23"/>
        <v>21600.15</v>
      </c>
      <c r="BE6" s="39">
        <f t="shared" si="24"/>
        <v>21600.15</v>
      </c>
      <c r="BF6" s="39">
        <f t="shared" si="25"/>
        <v>58371.65</v>
      </c>
      <c r="BG6" s="50">
        <v>0</v>
      </c>
      <c r="BH6" s="49">
        <v>0</v>
      </c>
      <c r="BI6" s="39">
        <v>332.31</v>
      </c>
      <c r="BJ6" s="39">
        <f t="shared" si="26"/>
        <v>0</v>
      </c>
      <c r="BK6" s="39">
        <f t="shared" si="27"/>
        <v>0</v>
      </c>
      <c r="BL6" s="53">
        <f t="shared" si="28"/>
        <v>58371.65</v>
      </c>
    </row>
    <row r="7" spans="1:64" ht="20.100000000000001" customHeight="1" x14ac:dyDescent="0.25">
      <c r="A7" s="31">
        <v>44</v>
      </c>
      <c r="B7" s="28" t="s">
        <v>42</v>
      </c>
      <c r="C7" s="7"/>
      <c r="D7" s="7">
        <v>50000</v>
      </c>
      <c r="E7" s="15">
        <v>40</v>
      </c>
      <c r="F7" s="20">
        <v>40</v>
      </c>
      <c r="G7" s="7">
        <v>378.8</v>
      </c>
      <c r="H7" s="7">
        <f t="shared" si="1"/>
        <v>15152</v>
      </c>
      <c r="I7" s="7">
        <f t="shared" si="2"/>
        <v>15152</v>
      </c>
      <c r="J7" s="7">
        <f t="shared" ref="J7:J8" si="29">D7-H7</f>
        <v>34848</v>
      </c>
      <c r="K7" s="15">
        <v>0</v>
      </c>
      <c r="L7" s="9">
        <v>0</v>
      </c>
      <c r="M7" s="21">
        <v>412.8</v>
      </c>
      <c r="N7" s="1">
        <f>K7*M7</f>
        <v>0</v>
      </c>
      <c r="O7" s="1">
        <f t="shared" si="4"/>
        <v>0</v>
      </c>
      <c r="P7" s="1">
        <f>J7-N7</f>
        <v>34848</v>
      </c>
      <c r="Q7" s="15">
        <v>40</v>
      </c>
      <c r="R7" s="2">
        <v>40</v>
      </c>
      <c r="S7" s="2">
        <v>381.43</v>
      </c>
      <c r="T7" s="39">
        <f>Q7*S7</f>
        <v>15257.2</v>
      </c>
      <c r="U7" s="1">
        <f t="shared" si="5"/>
        <v>15257.2</v>
      </c>
      <c r="V7" s="1">
        <f>P7-T7</f>
        <v>19590.8</v>
      </c>
      <c r="W7" s="15">
        <v>0</v>
      </c>
      <c r="X7" s="2">
        <v>0</v>
      </c>
      <c r="Y7" s="2">
        <v>519.89</v>
      </c>
      <c r="Z7" s="1">
        <f t="shared" si="6"/>
        <v>0</v>
      </c>
      <c r="AA7" s="39">
        <f t="shared" si="7"/>
        <v>0</v>
      </c>
      <c r="AB7" s="39">
        <f t="shared" si="8"/>
        <v>19590.8</v>
      </c>
      <c r="AC7" s="50">
        <v>20</v>
      </c>
      <c r="AD7" s="49">
        <v>20</v>
      </c>
      <c r="AE7" s="39">
        <v>496.38</v>
      </c>
      <c r="AF7" s="39">
        <f t="shared" si="11"/>
        <v>9927.6</v>
      </c>
      <c r="AG7" s="39">
        <f t="shared" si="12"/>
        <v>9927.6</v>
      </c>
      <c r="AH7" s="39">
        <f t="shared" si="13"/>
        <v>9663.1999999999989</v>
      </c>
      <c r="AI7" s="50">
        <v>0</v>
      </c>
      <c r="AJ7" s="49">
        <v>0</v>
      </c>
      <c r="AK7" s="39">
        <v>433.68</v>
      </c>
      <c r="AL7" s="39">
        <f t="shared" si="14"/>
        <v>0</v>
      </c>
      <c r="AM7" s="39">
        <f t="shared" si="15"/>
        <v>0</v>
      </c>
      <c r="AN7" s="39">
        <f t="shared" si="16"/>
        <v>9663.1999999999989</v>
      </c>
      <c r="AO7" s="50">
        <v>0</v>
      </c>
      <c r="AP7" s="49">
        <v>0</v>
      </c>
      <c r="AQ7" s="39">
        <v>366.8</v>
      </c>
      <c r="AR7" s="39">
        <f t="shared" si="17"/>
        <v>0</v>
      </c>
      <c r="AS7" s="39">
        <f t="shared" si="18"/>
        <v>0</v>
      </c>
      <c r="AT7" s="39">
        <f t="shared" si="19"/>
        <v>9663.1999999999989</v>
      </c>
      <c r="AU7" s="50">
        <v>0</v>
      </c>
      <c r="AV7" s="49">
        <v>0</v>
      </c>
      <c r="AW7" s="39">
        <v>451.44</v>
      </c>
      <c r="AX7" s="39">
        <f t="shared" si="20"/>
        <v>0</v>
      </c>
      <c r="AY7" s="39">
        <f t="shared" si="21"/>
        <v>0</v>
      </c>
      <c r="AZ7" s="39">
        <f t="shared" si="22"/>
        <v>9663.1999999999989</v>
      </c>
      <c r="BA7" s="50">
        <v>0</v>
      </c>
      <c r="BB7" s="49">
        <v>0</v>
      </c>
      <c r="BC7" s="39">
        <v>332.31</v>
      </c>
      <c r="BD7" s="39">
        <f t="shared" si="23"/>
        <v>0</v>
      </c>
      <c r="BE7" s="39">
        <f t="shared" si="24"/>
        <v>0</v>
      </c>
      <c r="BF7" s="39">
        <f t="shared" si="25"/>
        <v>9663.1999999999989</v>
      </c>
      <c r="BG7" s="50">
        <v>29</v>
      </c>
      <c r="BH7" s="49">
        <v>120</v>
      </c>
      <c r="BI7" s="39">
        <v>332.31</v>
      </c>
      <c r="BJ7" s="39">
        <f t="shared" si="26"/>
        <v>9636.99</v>
      </c>
      <c r="BK7" s="39">
        <f t="shared" si="27"/>
        <v>39877.199999999997</v>
      </c>
      <c r="BL7" s="39">
        <f t="shared" si="28"/>
        <v>26.209999999999127</v>
      </c>
    </row>
    <row r="8" spans="1:64" ht="20.100000000000001" customHeight="1" x14ac:dyDescent="0.25">
      <c r="A8" s="31">
        <v>52</v>
      </c>
      <c r="B8" s="28" t="s">
        <v>50</v>
      </c>
      <c r="C8" s="1"/>
      <c r="D8" s="5">
        <v>300000</v>
      </c>
      <c r="E8" s="15">
        <v>100</v>
      </c>
      <c r="F8" s="2">
        <v>100</v>
      </c>
      <c r="G8" s="1">
        <v>378.8</v>
      </c>
      <c r="H8" s="1">
        <f t="shared" si="1"/>
        <v>37880</v>
      </c>
      <c r="I8" s="1">
        <f t="shared" si="2"/>
        <v>37880</v>
      </c>
      <c r="J8" s="1">
        <f t="shared" si="29"/>
        <v>262120</v>
      </c>
      <c r="K8" s="15">
        <v>0</v>
      </c>
      <c r="L8" s="9">
        <v>0</v>
      </c>
      <c r="M8" s="21">
        <v>412.8</v>
      </c>
      <c r="N8" s="1">
        <f t="shared" ref="N8" si="30">K8*M8</f>
        <v>0</v>
      </c>
      <c r="O8" s="1">
        <f t="shared" si="4"/>
        <v>0</v>
      </c>
      <c r="P8" s="1">
        <f t="shared" ref="P8" si="31">J8-N8</f>
        <v>262120</v>
      </c>
      <c r="Q8" s="15">
        <v>100</v>
      </c>
      <c r="R8" s="2">
        <v>100</v>
      </c>
      <c r="S8" s="2">
        <v>381.43</v>
      </c>
      <c r="T8" s="39">
        <f t="shared" ref="T8" si="32">Q8*S8</f>
        <v>38143</v>
      </c>
      <c r="U8" s="1">
        <f t="shared" si="5"/>
        <v>38143</v>
      </c>
      <c r="V8" s="1">
        <f t="shared" ref="V8" si="33">P8-T8</f>
        <v>223977</v>
      </c>
      <c r="W8" s="15">
        <v>125</v>
      </c>
      <c r="X8" s="2">
        <v>125</v>
      </c>
      <c r="Y8" s="2">
        <v>519.89</v>
      </c>
      <c r="Z8" s="1">
        <f t="shared" si="6"/>
        <v>64986.25</v>
      </c>
      <c r="AA8" s="39">
        <f t="shared" si="7"/>
        <v>64986.25</v>
      </c>
      <c r="AB8" s="39">
        <f t="shared" si="8"/>
        <v>158990.75</v>
      </c>
      <c r="AC8" s="50">
        <v>0</v>
      </c>
      <c r="AD8" s="49">
        <v>0</v>
      </c>
      <c r="AE8" s="39">
        <v>496.38</v>
      </c>
      <c r="AF8" s="39">
        <f t="shared" si="11"/>
        <v>0</v>
      </c>
      <c r="AG8" s="39">
        <f t="shared" si="12"/>
        <v>0</v>
      </c>
      <c r="AH8" s="39">
        <f t="shared" si="13"/>
        <v>158990.75</v>
      </c>
      <c r="AI8" s="50">
        <v>0</v>
      </c>
      <c r="AJ8" s="49">
        <v>0</v>
      </c>
      <c r="AK8" s="39">
        <v>433.68</v>
      </c>
      <c r="AL8" s="39">
        <f t="shared" si="14"/>
        <v>0</v>
      </c>
      <c r="AM8" s="39">
        <f t="shared" si="15"/>
        <v>0</v>
      </c>
      <c r="AN8" s="39">
        <f t="shared" si="16"/>
        <v>158990.75</v>
      </c>
      <c r="AO8" s="50">
        <v>150</v>
      </c>
      <c r="AP8" s="49">
        <v>150</v>
      </c>
      <c r="AQ8" s="39">
        <v>366.8</v>
      </c>
      <c r="AR8" s="39">
        <f t="shared" si="17"/>
        <v>55020</v>
      </c>
      <c r="AS8" s="39">
        <f t="shared" si="18"/>
        <v>55020</v>
      </c>
      <c r="AT8" s="39">
        <f t="shared" si="19"/>
        <v>103970.75</v>
      </c>
      <c r="AU8" s="50">
        <v>0</v>
      </c>
      <c r="AV8" s="49">
        <v>0</v>
      </c>
      <c r="AW8" s="39">
        <v>451.44</v>
      </c>
      <c r="AX8" s="39">
        <f t="shared" si="20"/>
        <v>0</v>
      </c>
      <c r="AY8" s="39">
        <f t="shared" si="21"/>
        <v>0</v>
      </c>
      <c r="AZ8" s="39">
        <f t="shared" si="22"/>
        <v>103970.75</v>
      </c>
      <c r="BA8" s="50">
        <v>0</v>
      </c>
      <c r="BB8" s="49">
        <v>0</v>
      </c>
      <c r="BC8" s="39">
        <v>332.31</v>
      </c>
      <c r="BD8" s="39">
        <f t="shared" si="23"/>
        <v>0</v>
      </c>
      <c r="BE8" s="39">
        <f t="shared" si="24"/>
        <v>0</v>
      </c>
      <c r="BF8" s="39">
        <f t="shared" si="25"/>
        <v>103970.75</v>
      </c>
      <c r="BG8" s="50">
        <v>30</v>
      </c>
      <c r="BH8" s="49">
        <v>30</v>
      </c>
      <c r="BI8" s="39">
        <v>332.31</v>
      </c>
      <c r="BJ8" s="39">
        <f t="shared" si="26"/>
        <v>9969.2999999999993</v>
      </c>
      <c r="BK8" s="39">
        <f t="shared" si="27"/>
        <v>9969.2999999999993</v>
      </c>
      <c r="BL8" s="53">
        <f t="shared" si="28"/>
        <v>94001.45</v>
      </c>
    </row>
    <row r="9" spans="1:64" x14ac:dyDescent="0.25">
      <c r="AC9" s="54">
        <f>AC3+AC4+AC5+AC6+AC7+AC8</f>
        <v>110</v>
      </c>
      <c r="AD9" s="55"/>
      <c r="AE9" s="55"/>
      <c r="AF9" s="56">
        <f t="shared" ref="AF9" si="34">AF3+AF4+AF5+AF6+AF7+AF8</f>
        <v>54601.799999999996</v>
      </c>
      <c r="AG9" s="56"/>
      <c r="AH9" s="56">
        <f>AH3+AH4+AH5+AH6+AH7+AH8</f>
        <v>676115.92999999993</v>
      </c>
      <c r="AI9" s="55">
        <f t="shared" ref="AI9:BJ9" si="35">AI3+AI4+AI5+AI6+AI7+AI8</f>
        <v>117</v>
      </c>
      <c r="AJ9" s="55">
        <f t="shared" si="35"/>
        <v>173</v>
      </c>
      <c r="AK9" s="55"/>
      <c r="AL9" s="56">
        <f t="shared" si="35"/>
        <v>50740.56</v>
      </c>
      <c r="AM9" s="56"/>
      <c r="AN9" s="56">
        <f>AN3+AN4+AN5+AN6+AN7+AN8</f>
        <v>625375.37000000011</v>
      </c>
      <c r="AO9" s="55">
        <f t="shared" si="35"/>
        <v>180</v>
      </c>
      <c r="AP9" s="55">
        <f t="shared" si="35"/>
        <v>180</v>
      </c>
      <c r="AQ9" s="55"/>
      <c r="AR9" s="56">
        <f t="shared" si="35"/>
        <v>66024</v>
      </c>
      <c r="AS9" s="56"/>
      <c r="AT9" s="56">
        <f>AT3+AT4+AT5+AT6+AT7+AT8</f>
        <v>559258.1100000001</v>
      </c>
      <c r="AU9" s="55">
        <f t="shared" si="35"/>
        <v>100</v>
      </c>
      <c r="AV9" s="55">
        <f t="shared" si="35"/>
        <v>100</v>
      </c>
      <c r="AW9" s="55"/>
      <c r="AX9" s="56">
        <f t="shared" si="35"/>
        <v>45144</v>
      </c>
      <c r="AY9" s="56"/>
      <c r="AZ9" s="56">
        <f>AZ3+AZ4+AZ5+AZ6+AZ7+AZ8</f>
        <v>514114.11000000004</v>
      </c>
      <c r="BA9" s="55">
        <f t="shared" si="35"/>
        <v>365</v>
      </c>
      <c r="BB9" s="55">
        <f t="shared" si="35"/>
        <v>365</v>
      </c>
      <c r="BC9" s="55"/>
      <c r="BD9" s="56">
        <f t="shared" si="35"/>
        <v>121293.15</v>
      </c>
      <c r="BE9" s="56"/>
      <c r="BF9" s="56">
        <f>BF3+BF4+BF5+BF6+BF7+BF8</f>
        <v>392820.96000000008</v>
      </c>
      <c r="BG9" s="55">
        <f t="shared" si="35"/>
        <v>269</v>
      </c>
      <c r="BH9" s="55">
        <f t="shared" si="35"/>
        <v>360</v>
      </c>
      <c r="BI9" s="55"/>
      <c r="BJ9" s="56">
        <f t="shared" si="35"/>
        <v>89391.390000000014</v>
      </c>
      <c r="BK9" s="56"/>
      <c r="BL9" s="56">
        <f>BL3+BL4+BL5+BL6+BL7+BL8</f>
        <v>303429.57000000007</v>
      </c>
    </row>
    <row r="11" spans="1:64" x14ac:dyDescent="0.25">
      <c r="BB11" s="52"/>
    </row>
  </sheetData>
  <mergeCells count="23">
    <mergeCell ref="BL1:BL2"/>
    <mergeCell ref="AC1:AG1"/>
    <mergeCell ref="AI1:AM1"/>
    <mergeCell ref="AN1:AN2"/>
    <mergeCell ref="AO1:AS1"/>
    <mergeCell ref="AT1:AT2"/>
    <mergeCell ref="AH1:AH2"/>
    <mergeCell ref="AU1:AY1"/>
    <mergeCell ref="AZ1:AZ2"/>
    <mergeCell ref="BA1:BE1"/>
    <mergeCell ref="BF1:BF2"/>
    <mergeCell ref="BG1:BK1"/>
    <mergeCell ref="P1:P2"/>
    <mergeCell ref="Q1:U1"/>
    <mergeCell ref="V1:V2"/>
    <mergeCell ref="W1:AA1"/>
    <mergeCell ref="AB1:AB2"/>
    <mergeCell ref="K1:O1"/>
    <mergeCell ref="A1:A2"/>
    <mergeCell ref="B1:B2"/>
    <mergeCell ref="C1:D1"/>
    <mergeCell ref="E1:I1"/>
    <mergeCell ref="J1:J2"/>
  </mergeCells>
  <pageMargins left="0.11811023622047245" right="0.11811023622047245" top="0.74803149606299213" bottom="0.74803149606299213" header="0.31496062992125984" footer="0.31496062992125984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88"/>
  <sheetViews>
    <sheetView workbookViewId="0">
      <selection activeCell="B8" sqref="B8"/>
    </sheetView>
  </sheetViews>
  <sheetFormatPr defaultRowHeight="15" x14ac:dyDescent="0.25"/>
  <cols>
    <col min="2" max="2" width="54" customWidth="1"/>
    <col min="3" max="3" width="12.7109375" customWidth="1"/>
    <col min="4" max="4" width="11.7109375" customWidth="1"/>
    <col min="6" max="7" width="9.140625" customWidth="1"/>
    <col min="8" max="8" width="12.42578125" customWidth="1"/>
    <col min="9" max="9" width="13.140625" customWidth="1"/>
    <col min="10" max="10" width="12.28515625" customWidth="1"/>
    <col min="13" max="13" width="9.140625" customWidth="1"/>
    <col min="14" max="14" width="10.5703125" customWidth="1"/>
    <col min="15" max="15" width="11.42578125" customWidth="1"/>
    <col min="16" max="16" width="12.85546875" customWidth="1"/>
    <col min="19" max="19" width="9.140625" customWidth="1"/>
    <col min="20" max="20" width="10.85546875" customWidth="1"/>
    <col min="21" max="21" width="11.85546875" customWidth="1"/>
    <col min="22" max="22" width="10.7109375" customWidth="1"/>
    <col min="25" max="25" width="9.140625" customWidth="1"/>
    <col min="26" max="26" width="11.140625" customWidth="1"/>
    <col min="27" max="27" width="12.5703125" customWidth="1"/>
    <col min="28" max="28" width="11" customWidth="1"/>
    <col min="29" max="29" width="10.42578125" customWidth="1"/>
  </cols>
  <sheetData>
    <row r="1" spans="1:29" ht="20.100000000000001" customHeight="1" x14ac:dyDescent="0.25">
      <c r="A1" s="106" t="s">
        <v>105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37"/>
    </row>
    <row r="2" spans="1:29" ht="20.100000000000001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29" ht="20.100000000000001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9" ht="20.100000000000001" customHeight="1" x14ac:dyDescent="0.25">
      <c r="A4" s="100" t="s">
        <v>77</v>
      </c>
      <c r="B4" s="100" t="s">
        <v>79</v>
      </c>
      <c r="C4" s="96" t="s">
        <v>81</v>
      </c>
      <c r="D4" s="98"/>
      <c r="E4" s="96" t="s">
        <v>92</v>
      </c>
      <c r="F4" s="97"/>
      <c r="G4" s="97"/>
      <c r="H4" s="97"/>
      <c r="I4" s="98"/>
      <c r="J4" s="100" t="s">
        <v>106</v>
      </c>
      <c r="K4" s="96" t="s">
        <v>93</v>
      </c>
      <c r="L4" s="97"/>
      <c r="M4" s="97"/>
      <c r="N4" s="97"/>
      <c r="O4" s="98"/>
      <c r="P4" s="100" t="s">
        <v>106</v>
      </c>
      <c r="Q4" s="96" t="s">
        <v>89</v>
      </c>
      <c r="R4" s="97"/>
      <c r="S4" s="97"/>
      <c r="T4" s="97"/>
      <c r="U4" s="98"/>
      <c r="V4" s="100" t="s">
        <v>106</v>
      </c>
      <c r="W4" s="96" t="s">
        <v>90</v>
      </c>
      <c r="X4" s="97"/>
      <c r="Y4" s="97"/>
      <c r="Z4" s="97"/>
      <c r="AA4" s="98"/>
      <c r="AB4" s="100" t="s">
        <v>106</v>
      </c>
      <c r="AC4" s="107" t="s">
        <v>109</v>
      </c>
    </row>
    <row r="5" spans="1:29" ht="20.100000000000001" customHeight="1" x14ac:dyDescent="0.25">
      <c r="A5" s="101"/>
      <c r="B5" s="101"/>
      <c r="C5" s="110"/>
      <c r="D5" s="112"/>
      <c r="E5" s="110"/>
      <c r="F5" s="111"/>
      <c r="G5" s="111"/>
      <c r="H5" s="111"/>
      <c r="I5" s="112"/>
      <c r="J5" s="101"/>
      <c r="K5" s="110"/>
      <c r="L5" s="111"/>
      <c r="M5" s="111"/>
      <c r="N5" s="111"/>
      <c r="O5" s="112"/>
      <c r="P5" s="101"/>
      <c r="Q5" s="110"/>
      <c r="R5" s="111"/>
      <c r="S5" s="111"/>
      <c r="T5" s="111"/>
      <c r="U5" s="112"/>
      <c r="V5" s="101"/>
      <c r="W5" s="110"/>
      <c r="X5" s="111"/>
      <c r="Y5" s="111"/>
      <c r="Z5" s="111"/>
      <c r="AA5" s="112"/>
      <c r="AB5" s="101"/>
      <c r="AC5" s="108"/>
    </row>
    <row r="6" spans="1:29" ht="42.75" customHeight="1" x14ac:dyDescent="0.25">
      <c r="A6" s="101"/>
      <c r="B6" s="101"/>
      <c r="C6" s="34" t="s">
        <v>83</v>
      </c>
      <c r="D6" s="34" t="s">
        <v>82</v>
      </c>
      <c r="E6" s="33" t="s">
        <v>108</v>
      </c>
      <c r="F6" s="33" t="s">
        <v>107</v>
      </c>
      <c r="G6" s="33" t="s">
        <v>84</v>
      </c>
      <c r="H6" s="33" t="s">
        <v>86</v>
      </c>
      <c r="I6" s="33" t="s">
        <v>87</v>
      </c>
      <c r="J6" s="101"/>
      <c r="K6" s="33" t="s">
        <v>108</v>
      </c>
      <c r="L6" s="33" t="s">
        <v>107</v>
      </c>
      <c r="M6" s="33" t="s">
        <v>84</v>
      </c>
      <c r="N6" s="33" t="s">
        <v>86</v>
      </c>
      <c r="O6" s="33" t="s">
        <v>88</v>
      </c>
      <c r="P6" s="101"/>
      <c r="Q6" s="33" t="s">
        <v>108</v>
      </c>
      <c r="R6" s="33" t="s">
        <v>107</v>
      </c>
      <c r="S6" s="33" t="s">
        <v>91</v>
      </c>
      <c r="T6" s="33" t="s">
        <v>86</v>
      </c>
      <c r="U6" s="33" t="s">
        <v>88</v>
      </c>
      <c r="V6" s="101"/>
      <c r="W6" s="33" t="s">
        <v>108</v>
      </c>
      <c r="X6" s="33" t="s">
        <v>107</v>
      </c>
      <c r="Y6" s="33" t="str">
        <f t="shared" ref="Y6" si="0">S6</f>
        <v>цена</v>
      </c>
      <c r="Z6" s="33" t="s">
        <v>86</v>
      </c>
      <c r="AA6" s="33" t="s">
        <v>88</v>
      </c>
      <c r="AB6" s="101"/>
      <c r="AC6" s="108"/>
    </row>
    <row r="7" spans="1:29" ht="21.75" customHeight="1" x14ac:dyDescent="0.25">
      <c r="A7" s="32">
        <v>1</v>
      </c>
      <c r="B7" s="32">
        <v>2</v>
      </c>
      <c r="C7" s="60">
        <v>3</v>
      </c>
      <c r="D7" s="60">
        <v>4</v>
      </c>
      <c r="E7" s="32">
        <v>5</v>
      </c>
      <c r="F7" s="32">
        <v>6</v>
      </c>
      <c r="G7" s="32"/>
      <c r="H7" s="32"/>
      <c r="I7" s="32"/>
      <c r="J7" s="32"/>
      <c r="K7" s="32">
        <v>7</v>
      </c>
      <c r="L7" s="32">
        <v>8</v>
      </c>
      <c r="M7" s="32"/>
      <c r="N7" s="32"/>
      <c r="O7" s="32"/>
      <c r="P7" s="32"/>
      <c r="Q7" s="32">
        <v>9</v>
      </c>
      <c r="R7" s="32">
        <v>10</v>
      </c>
      <c r="S7" s="32"/>
      <c r="T7" s="32"/>
      <c r="U7" s="32"/>
      <c r="V7" s="32"/>
      <c r="W7" s="32">
        <v>11</v>
      </c>
      <c r="X7" s="32">
        <v>12</v>
      </c>
      <c r="Y7" s="32"/>
      <c r="Z7" s="32"/>
      <c r="AA7" s="32"/>
      <c r="AB7" s="32"/>
      <c r="AC7" s="63">
        <v>13</v>
      </c>
    </row>
    <row r="8" spans="1:29" ht="19.5" customHeight="1" x14ac:dyDescent="0.25">
      <c r="A8" s="44">
        <v>1</v>
      </c>
      <c r="B8" s="26" t="s">
        <v>78</v>
      </c>
      <c r="C8" s="14"/>
      <c r="D8" s="14">
        <v>137000</v>
      </c>
      <c r="E8" s="15">
        <v>300</v>
      </c>
      <c r="F8" s="2">
        <v>300</v>
      </c>
      <c r="G8" s="1">
        <v>378.8</v>
      </c>
      <c r="H8" s="1">
        <f>E8*G8</f>
        <v>113640</v>
      </c>
      <c r="I8" s="1">
        <f>F8*G8</f>
        <v>113640</v>
      </c>
      <c r="J8" s="1">
        <f>D8-H8</f>
        <v>23360</v>
      </c>
      <c r="K8" s="15">
        <v>0</v>
      </c>
      <c r="L8" s="19">
        <v>0</v>
      </c>
      <c r="M8" s="36">
        <v>412.8</v>
      </c>
      <c r="N8" s="7">
        <f>K8*M8</f>
        <v>0</v>
      </c>
      <c r="O8" s="7">
        <f>L8*M8</f>
        <v>0</v>
      </c>
      <c r="P8" s="7">
        <f>J8-N8</f>
        <v>23360</v>
      </c>
      <c r="Q8" s="15">
        <v>61</v>
      </c>
      <c r="R8" s="16">
        <v>300</v>
      </c>
      <c r="S8" s="16">
        <v>381.43</v>
      </c>
      <c r="T8" s="14">
        <f>Q8*S8</f>
        <v>23267.23</v>
      </c>
      <c r="U8" s="14">
        <f>R8*S8</f>
        <v>114429</v>
      </c>
      <c r="V8" s="14">
        <f>P8-T8</f>
        <v>92.770000000000437</v>
      </c>
      <c r="W8" s="19"/>
      <c r="X8" s="2"/>
      <c r="Y8" s="2"/>
      <c r="Z8" s="1"/>
      <c r="AA8" s="39"/>
      <c r="AB8" s="39"/>
      <c r="AC8" s="61">
        <f>H8+N8+T8+Z8</f>
        <v>136907.23000000001</v>
      </c>
    </row>
    <row r="9" spans="1:29" ht="20.100000000000001" customHeight="1" x14ac:dyDescent="0.25">
      <c r="A9" s="44">
        <v>2</v>
      </c>
      <c r="B9" s="26" t="s">
        <v>0</v>
      </c>
      <c r="C9" s="14"/>
      <c r="D9" s="14">
        <v>88025</v>
      </c>
      <c r="E9" s="15">
        <v>232</v>
      </c>
      <c r="F9" s="16">
        <v>400</v>
      </c>
      <c r="G9" s="14">
        <v>378.8</v>
      </c>
      <c r="H9" s="14">
        <f t="shared" ref="H9:H72" si="1">E9*G9</f>
        <v>87881.600000000006</v>
      </c>
      <c r="I9" s="14">
        <f t="shared" ref="I9:I72" si="2">F9*G9</f>
        <v>151520</v>
      </c>
      <c r="J9" s="14">
        <f t="shared" ref="J9:J72" si="3">D9-H9</f>
        <v>143.39999999999418</v>
      </c>
      <c r="K9" s="9"/>
      <c r="L9" s="9"/>
      <c r="M9" s="21"/>
      <c r="N9" s="1"/>
      <c r="O9" s="1"/>
      <c r="P9" s="1"/>
      <c r="Q9" s="9"/>
      <c r="R9" s="2"/>
      <c r="S9" s="2"/>
      <c r="T9" s="1"/>
      <c r="U9" s="1"/>
      <c r="V9" s="1"/>
      <c r="W9" s="9"/>
      <c r="X9" s="2"/>
      <c r="Y9" s="2"/>
      <c r="Z9" s="1"/>
      <c r="AA9" s="39"/>
      <c r="AB9" s="39"/>
      <c r="AC9" s="62">
        <f t="shared" ref="AC9:AC72" si="4">H9+N9+T9+Z9</f>
        <v>87881.600000000006</v>
      </c>
    </row>
    <row r="10" spans="1:29" ht="20.100000000000001" customHeight="1" x14ac:dyDescent="0.25">
      <c r="A10" s="59">
        <v>3</v>
      </c>
      <c r="B10" s="26" t="s">
        <v>1</v>
      </c>
      <c r="C10" s="14">
        <v>88374</v>
      </c>
      <c r="D10" s="14"/>
      <c r="E10" s="15">
        <v>233</v>
      </c>
      <c r="F10" s="16">
        <v>300</v>
      </c>
      <c r="G10" s="14">
        <v>378.8</v>
      </c>
      <c r="H10" s="14">
        <f t="shared" si="1"/>
        <v>88260.400000000009</v>
      </c>
      <c r="I10" s="14">
        <f t="shared" si="2"/>
        <v>113640</v>
      </c>
      <c r="J10" s="14">
        <f>C10-H10</f>
        <v>113.59999999999127</v>
      </c>
      <c r="K10" s="9"/>
      <c r="L10" s="9"/>
      <c r="M10" s="21"/>
      <c r="N10" s="1"/>
      <c r="O10" s="1"/>
      <c r="P10" s="1"/>
      <c r="Q10" s="9"/>
      <c r="R10" s="2"/>
      <c r="S10" s="2"/>
      <c r="T10" s="1"/>
      <c r="U10" s="1"/>
      <c r="V10" s="1"/>
      <c r="W10" s="9"/>
      <c r="X10" s="2"/>
      <c r="Y10" s="2"/>
      <c r="Z10" s="1"/>
      <c r="AA10" s="39"/>
      <c r="AB10" s="39"/>
      <c r="AC10" s="62">
        <f t="shared" si="4"/>
        <v>88260.400000000009</v>
      </c>
    </row>
    <row r="11" spans="1:29" ht="20.100000000000001" customHeight="1" x14ac:dyDescent="0.25">
      <c r="A11" s="31">
        <v>4</v>
      </c>
      <c r="B11" s="26" t="s">
        <v>2</v>
      </c>
      <c r="C11" s="14"/>
      <c r="D11" s="14">
        <v>100000</v>
      </c>
      <c r="E11" s="15">
        <v>240</v>
      </c>
      <c r="F11" s="2">
        <v>240</v>
      </c>
      <c r="G11" s="1">
        <v>378.8</v>
      </c>
      <c r="H11" s="1">
        <f t="shared" si="1"/>
        <v>90912</v>
      </c>
      <c r="I11" s="1">
        <f t="shared" si="2"/>
        <v>90912</v>
      </c>
      <c r="J11" s="1">
        <f t="shared" si="3"/>
        <v>9088</v>
      </c>
      <c r="K11" s="15">
        <v>0</v>
      </c>
      <c r="L11" s="19">
        <v>0</v>
      </c>
      <c r="M11" s="36">
        <v>412.8</v>
      </c>
      <c r="N11" s="7">
        <f t="shared" ref="N11" si="5">K11*M11</f>
        <v>0</v>
      </c>
      <c r="O11" s="7">
        <f>L11*M11</f>
        <v>0</v>
      </c>
      <c r="P11" s="7">
        <f t="shared" ref="P11" si="6">J11-N11</f>
        <v>9088</v>
      </c>
      <c r="Q11" s="15">
        <v>24</v>
      </c>
      <c r="R11" s="16">
        <v>240</v>
      </c>
      <c r="S11" s="16">
        <v>381.43</v>
      </c>
      <c r="T11" s="40">
        <f>Q11*S11</f>
        <v>9154.32</v>
      </c>
      <c r="U11" s="14">
        <f>R11*S11</f>
        <v>91543.2</v>
      </c>
      <c r="V11" s="14">
        <f t="shared" ref="V11:V71" si="7">P11-T11</f>
        <v>-66.319999999999709</v>
      </c>
      <c r="W11" s="19"/>
      <c r="X11" s="2"/>
      <c r="Y11" s="2"/>
      <c r="Z11" s="1"/>
      <c r="AA11" s="39"/>
      <c r="AB11" s="39"/>
      <c r="AC11" s="62">
        <f t="shared" si="4"/>
        <v>100066.32</v>
      </c>
    </row>
    <row r="12" spans="1:29" ht="20.100000000000001" customHeight="1" x14ac:dyDescent="0.25">
      <c r="A12" s="31">
        <v>5</v>
      </c>
      <c r="B12" s="26" t="s">
        <v>3</v>
      </c>
      <c r="C12" s="14"/>
      <c r="D12" s="14">
        <v>80000</v>
      </c>
      <c r="E12" s="15">
        <v>211</v>
      </c>
      <c r="F12" s="16">
        <v>628</v>
      </c>
      <c r="G12" s="14">
        <v>378.8</v>
      </c>
      <c r="H12" s="14">
        <f t="shared" si="1"/>
        <v>79926.8</v>
      </c>
      <c r="I12" s="14">
        <f t="shared" si="2"/>
        <v>237886.4</v>
      </c>
      <c r="J12" s="14">
        <f t="shared" si="3"/>
        <v>73.19999999999709</v>
      </c>
      <c r="K12" s="9"/>
      <c r="L12" s="9"/>
      <c r="M12" s="21"/>
      <c r="N12" s="1"/>
      <c r="O12" s="1"/>
      <c r="P12" s="1"/>
      <c r="Q12" s="9"/>
      <c r="R12" s="2"/>
      <c r="S12" s="2"/>
      <c r="T12" s="39"/>
      <c r="U12" s="1"/>
      <c r="V12" s="1"/>
      <c r="W12" s="9"/>
      <c r="X12" s="2"/>
      <c r="Y12" s="2"/>
      <c r="Z12" s="1"/>
      <c r="AA12" s="39"/>
      <c r="AB12" s="39"/>
      <c r="AC12" s="62">
        <f t="shared" si="4"/>
        <v>79926.8</v>
      </c>
    </row>
    <row r="13" spans="1:29" ht="20.100000000000001" customHeight="1" x14ac:dyDescent="0.25">
      <c r="A13" s="31">
        <v>6</v>
      </c>
      <c r="B13" s="26" t="s">
        <v>4</v>
      </c>
      <c r="C13" s="14"/>
      <c r="D13" s="14">
        <v>250000</v>
      </c>
      <c r="E13" s="15">
        <v>0</v>
      </c>
      <c r="F13" s="2">
        <v>0</v>
      </c>
      <c r="G13" s="1">
        <v>378.8</v>
      </c>
      <c r="H13" s="1">
        <f t="shared" si="1"/>
        <v>0</v>
      </c>
      <c r="I13" s="1">
        <f t="shared" si="2"/>
        <v>0</v>
      </c>
      <c r="J13" s="1">
        <f t="shared" si="3"/>
        <v>250000</v>
      </c>
      <c r="K13" s="15">
        <v>0</v>
      </c>
      <c r="L13" s="9">
        <v>0</v>
      </c>
      <c r="M13" s="21">
        <v>412.8</v>
      </c>
      <c r="N13" s="1">
        <f>K13*M13</f>
        <v>0</v>
      </c>
      <c r="O13" s="1">
        <f>L13*M13</f>
        <v>0</v>
      </c>
      <c r="P13" s="1">
        <f>J13-N13</f>
        <v>250000</v>
      </c>
      <c r="Q13" s="15">
        <v>560</v>
      </c>
      <c r="R13" s="2">
        <v>560</v>
      </c>
      <c r="S13" s="2">
        <v>381.43</v>
      </c>
      <c r="T13" s="39">
        <f>Q13*S13</f>
        <v>213600.80000000002</v>
      </c>
      <c r="U13" s="1">
        <f>R13*S13</f>
        <v>213600.80000000002</v>
      </c>
      <c r="V13" s="1">
        <f t="shared" si="7"/>
        <v>36399.199999999983</v>
      </c>
      <c r="W13" s="15">
        <v>70</v>
      </c>
      <c r="X13" s="16">
        <v>280</v>
      </c>
      <c r="Y13" s="16">
        <v>520.14</v>
      </c>
      <c r="Z13" s="14">
        <f>W13*Y13</f>
        <v>36409.799999999996</v>
      </c>
      <c r="AA13" s="40">
        <f>X13*Y13</f>
        <v>145639.19999999998</v>
      </c>
      <c r="AB13" s="40">
        <f>V13-Z13</f>
        <v>-10.600000000013097</v>
      </c>
      <c r="AC13" s="62">
        <f t="shared" si="4"/>
        <v>250010.6</v>
      </c>
    </row>
    <row r="14" spans="1:29" ht="20.100000000000001" customHeight="1" x14ac:dyDescent="0.25">
      <c r="A14" s="31">
        <v>7</v>
      </c>
      <c r="B14" s="26" t="s">
        <v>5</v>
      </c>
      <c r="C14" s="14"/>
      <c r="D14" s="14">
        <v>50000</v>
      </c>
      <c r="E14" s="15">
        <v>132</v>
      </c>
      <c r="F14" s="16">
        <v>850</v>
      </c>
      <c r="G14" s="14">
        <v>378.8</v>
      </c>
      <c r="H14" s="14">
        <f t="shared" si="1"/>
        <v>50001.599999999999</v>
      </c>
      <c r="I14" s="14">
        <f t="shared" si="2"/>
        <v>321980</v>
      </c>
      <c r="J14" s="14">
        <f t="shared" si="3"/>
        <v>-1.5999999999985448</v>
      </c>
      <c r="K14" s="9"/>
      <c r="L14" s="9"/>
      <c r="N14" s="1"/>
      <c r="O14" s="1"/>
      <c r="P14" s="1"/>
      <c r="Q14" s="9"/>
      <c r="R14" s="2"/>
      <c r="S14" s="2"/>
      <c r="T14" s="39"/>
      <c r="U14" s="1"/>
      <c r="V14" s="1"/>
      <c r="W14" s="9"/>
      <c r="X14" s="2"/>
      <c r="Y14" s="2"/>
      <c r="Z14" s="1"/>
      <c r="AA14" s="39"/>
      <c r="AB14" s="39"/>
      <c r="AC14" s="62">
        <f t="shared" si="4"/>
        <v>50001.599999999999</v>
      </c>
    </row>
    <row r="15" spans="1:29" ht="20.100000000000001" customHeight="1" x14ac:dyDescent="0.25">
      <c r="A15" s="31">
        <v>8</v>
      </c>
      <c r="B15" s="26" t="s">
        <v>6</v>
      </c>
      <c r="C15" s="14"/>
      <c r="D15" s="14">
        <v>80012.5</v>
      </c>
      <c r="E15" s="15">
        <v>211</v>
      </c>
      <c r="F15" s="16">
        <v>1164</v>
      </c>
      <c r="G15" s="14">
        <v>378.8</v>
      </c>
      <c r="H15" s="14">
        <f t="shared" si="1"/>
        <v>79926.8</v>
      </c>
      <c r="I15" s="14">
        <f t="shared" si="2"/>
        <v>440923.2</v>
      </c>
      <c r="J15" s="14">
        <f t="shared" si="3"/>
        <v>85.69999999999709</v>
      </c>
      <c r="K15" s="9"/>
      <c r="L15" s="9"/>
      <c r="M15" s="21"/>
      <c r="N15" s="1"/>
      <c r="O15" s="1"/>
      <c r="P15" s="1"/>
      <c r="Q15" s="9"/>
      <c r="R15" s="2"/>
      <c r="S15" s="2"/>
      <c r="T15" s="39"/>
      <c r="U15" s="1"/>
      <c r="V15" s="1"/>
      <c r="W15" s="9"/>
      <c r="X15" s="2"/>
      <c r="Y15" s="2"/>
      <c r="Z15" s="1"/>
      <c r="AA15" s="39"/>
      <c r="AB15" s="39"/>
      <c r="AC15" s="62">
        <f t="shared" si="4"/>
        <v>79926.8</v>
      </c>
    </row>
    <row r="16" spans="1:29" ht="20.100000000000001" customHeight="1" x14ac:dyDescent="0.25">
      <c r="A16" s="31">
        <v>9</v>
      </c>
      <c r="B16" s="26" t="s">
        <v>7</v>
      </c>
      <c r="C16" s="14"/>
      <c r="D16" s="14">
        <v>490000</v>
      </c>
      <c r="E16" s="15">
        <v>600</v>
      </c>
      <c r="F16" s="2">
        <v>600</v>
      </c>
      <c r="G16" s="1">
        <v>378.8</v>
      </c>
      <c r="H16" s="1">
        <f t="shared" si="1"/>
        <v>227280</v>
      </c>
      <c r="I16" s="1">
        <f t="shared" si="2"/>
        <v>227280</v>
      </c>
      <c r="J16" s="1">
        <f t="shared" si="3"/>
        <v>262720</v>
      </c>
      <c r="K16" s="15">
        <v>0</v>
      </c>
      <c r="L16" s="9">
        <v>0</v>
      </c>
      <c r="M16" s="21">
        <v>412.8</v>
      </c>
      <c r="N16" s="1">
        <f>K16*M16</f>
        <v>0</v>
      </c>
      <c r="O16" s="1">
        <f>L16*M16</f>
        <v>0</v>
      </c>
      <c r="P16" s="1">
        <f>J16-N16</f>
        <v>262720</v>
      </c>
      <c r="Q16" s="15">
        <v>600</v>
      </c>
      <c r="R16" s="2">
        <v>600</v>
      </c>
      <c r="S16" s="2">
        <v>381.43</v>
      </c>
      <c r="T16" s="39">
        <f>Q16*S16</f>
        <v>228858</v>
      </c>
      <c r="U16" s="1">
        <f>R16*S16</f>
        <v>228858</v>
      </c>
      <c r="V16" s="1">
        <f t="shared" si="7"/>
        <v>33862</v>
      </c>
      <c r="W16" s="15">
        <v>65</v>
      </c>
      <c r="X16" s="16">
        <v>300</v>
      </c>
      <c r="Y16" s="16">
        <v>520.14</v>
      </c>
      <c r="Z16" s="14">
        <f>W16*Y16</f>
        <v>33809.1</v>
      </c>
      <c r="AA16" s="40">
        <f>X16*Y16</f>
        <v>156042</v>
      </c>
      <c r="AB16" s="40">
        <f>V16-Z16</f>
        <v>52.900000000001455</v>
      </c>
      <c r="AC16" s="62">
        <f t="shared" si="4"/>
        <v>489947.1</v>
      </c>
    </row>
    <row r="17" spans="1:29" ht="20.100000000000001" customHeight="1" x14ac:dyDescent="0.25">
      <c r="A17" s="31">
        <v>10</v>
      </c>
      <c r="B17" s="26" t="s">
        <v>8</v>
      </c>
      <c r="C17" s="14">
        <v>104163</v>
      </c>
      <c r="D17" s="14"/>
      <c r="E17" s="15">
        <v>275</v>
      </c>
      <c r="F17" s="16">
        <v>420</v>
      </c>
      <c r="G17" s="14">
        <v>378.8</v>
      </c>
      <c r="H17" s="14">
        <f t="shared" si="1"/>
        <v>104170</v>
      </c>
      <c r="I17" s="14">
        <f t="shared" si="2"/>
        <v>159096</v>
      </c>
      <c r="J17" s="14">
        <f>C17-H17</f>
        <v>-7</v>
      </c>
      <c r="K17" s="9"/>
      <c r="L17" s="9"/>
      <c r="M17" s="21"/>
      <c r="N17" s="1"/>
      <c r="O17" s="1"/>
      <c r="P17" s="1"/>
      <c r="Q17" s="9"/>
      <c r="R17" s="2"/>
      <c r="S17" s="2"/>
      <c r="T17" s="39"/>
      <c r="U17" s="1"/>
      <c r="V17" s="1"/>
      <c r="W17" s="9"/>
      <c r="X17" s="2"/>
      <c r="Y17" s="2"/>
      <c r="Z17" s="1"/>
      <c r="AA17" s="39"/>
      <c r="AB17" s="39"/>
      <c r="AC17" s="62">
        <f t="shared" si="4"/>
        <v>104170</v>
      </c>
    </row>
    <row r="18" spans="1:29" ht="20.100000000000001" customHeight="1" x14ac:dyDescent="0.25">
      <c r="A18" s="31">
        <v>11</v>
      </c>
      <c r="B18" s="26" t="s">
        <v>9</v>
      </c>
      <c r="C18" s="14"/>
      <c r="D18" s="14">
        <v>90000</v>
      </c>
      <c r="E18" s="15">
        <v>238</v>
      </c>
      <c r="F18" s="16">
        <v>500</v>
      </c>
      <c r="G18" s="14">
        <v>378.8</v>
      </c>
      <c r="H18" s="14">
        <f t="shared" si="1"/>
        <v>90154.400000000009</v>
      </c>
      <c r="I18" s="14">
        <f t="shared" si="2"/>
        <v>189400</v>
      </c>
      <c r="J18" s="14">
        <f t="shared" si="3"/>
        <v>-154.40000000000873</v>
      </c>
      <c r="K18" s="9"/>
      <c r="L18" s="9"/>
      <c r="M18" s="21"/>
      <c r="N18" s="1"/>
      <c r="O18" s="1"/>
      <c r="P18" s="1"/>
      <c r="Q18" s="9"/>
      <c r="R18" s="2"/>
      <c r="S18" s="2"/>
      <c r="T18" s="39"/>
      <c r="U18" s="1"/>
      <c r="V18" s="1"/>
      <c r="W18" s="9"/>
      <c r="X18" s="2"/>
      <c r="Y18" s="2"/>
      <c r="Z18" s="1"/>
      <c r="AA18" s="39"/>
      <c r="AB18" s="39"/>
      <c r="AC18" s="62">
        <f t="shared" si="4"/>
        <v>90154.400000000009</v>
      </c>
    </row>
    <row r="19" spans="1:29" ht="20.100000000000001" customHeight="1" x14ac:dyDescent="0.25">
      <c r="A19" s="31">
        <v>12</v>
      </c>
      <c r="B19" s="26" t="s">
        <v>10</v>
      </c>
      <c r="C19" s="14">
        <v>121156.2</v>
      </c>
      <c r="D19" s="14"/>
      <c r="E19" s="15">
        <v>260</v>
      </c>
      <c r="F19" s="2">
        <v>260</v>
      </c>
      <c r="G19" s="1">
        <v>378.8</v>
      </c>
      <c r="H19" s="1">
        <f t="shared" si="1"/>
        <v>98488</v>
      </c>
      <c r="I19" s="1">
        <f t="shared" si="2"/>
        <v>98488</v>
      </c>
      <c r="J19" s="1">
        <f>C19-H19</f>
        <v>22668.199999999997</v>
      </c>
      <c r="K19" s="15">
        <v>55</v>
      </c>
      <c r="L19" s="15">
        <v>130</v>
      </c>
      <c r="M19" s="23">
        <v>412.8</v>
      </c>
      <c r="N19" s="14">
        <f>K19*M19</f>
        <v>22704</v>
      </c>
      <c r="O19" s="14">
        <f>L19*M19</f>
        <v>53664</v>
      </c>
      <c r="P19" s="14">
        <f>J19-N19</f>
        <v>-35.80000000000291</v>
      </c>
      <c r="Q19" s="19"/>
      <c r="R19" s="2"/>
      <c r="S19" s="2"/>
      <c r="T19" s="39"/>
      <c r="U19" s="1"/>
      <c r="V19" s="1"/>
      <c r="W19" s="9"/>
      <c r="X19" s="2"/>
      <c r="Y19" s="2"/>
      <c r="Z19" s="1"/>
      <c r="AA19" s="39"/>
      <c r="AB19" s="39"/>
      <c r="AC19" s="62">
        <f t="shared" si="4"/>
        <v>121192</v>
      </c>
    </row>
    <row r="20" spans="1:29" ht="20.100000000000001" customHeight="1" x14ac:dyDescent="0.25">
      <c r="A20" s="31">
        <v>13</v>
      </c>
      <c r="B20" s="26" t="s">
        <v>11</v>
      </c>
      <c r="C20" s="14"/>
      <c r="D20" s="14">
        <v>135000</v>
      </c>
      <c r="E20" s="15">
        <v>140</v>
      </c>
      <c r="F20" s="20">
        <v>140</v>
      </c>
      <c r="G20" s="7">
        <v>378.8</v>
      </c>
      <c r="H20" s="7">
        <f t="shared" si="1"/>
        <v>53032</v>
      </c>
      <c r="I20" s="7">
        <f t="shared" si="2"/>
        <v>53032</v>
      </c>
      <c r="J20" s="7">
        <f t="shared" si="3"/>
        <v>81968</v>
      </c>
      <c r="K20" s="15">
        <v>0</v>
      </c>
      <c r="L20" s="9">
        <v>0</v>
      </c>
      <c r="M20" s="21">
        <v>412.8</v>
      </c>
      <c r="N20" s="1">
        <f>K20*M20</f>
        <v>0</v>
      </c>
      <c r="O20" s="1">
        <f>L20*M20</f>
        <v>0</v>
      </c>
      <c r="P20" s="1">
        <f>J20-N20</f>
        <v>81968</v>
      </c>
      <c r="Q20" s="15">
        <v>140</v>
      </c>
      <c r="R20" s="2">
        <v>140</v>
      </c>
      <c r="S20" s="2">
        <v>381.43</v>
      </c>
      <c r="T20" s="39">
        <f>Q20*S20</f>
        <v>53400.200000000004</v>
      </c>
      <c r="U20" s="1">
        <f>R20*S20</f>
        <v>53400.200000000004</v>
      </c>
      <c r="V20" s="1">
        <f t="shared" si="7"/>
        <v>28567.799999999996</v>
      </c>
      <c r="W20" s="15">
        <v>55</v>
      </c>
      <c r="X20" s="16">
        <v>270</v>
      </c>
      <c r="Y20" s="16">
        <v>520.14</v>
      </c>
      <c r="Z20" s="14">
        <f>W20*Y20</f>
        <v>28607.7</v>
      </c>
      <c r="AA20" s="40">
        <f>X20*Y20</f>
        <v>140437.79999999999</v>
      </c>
      <c r="AB20" s="40">
        <f>V20-Z20</f>
        <v>-39.900000000005093</v>
      </c>
      <c r="AC20" s="62">
        <f t="shared" si="4"/>
        <v>135039.90000000002</v>
      </c>
    </row>
    <row r="21" spans="1:29" ht="20.100000000000001" customHeight="1" x14ac:dyDescent="0.25">
      <c r="A21" s="31">
        <v>14</v>
      </c>
      <c r="B21" s="26" t="s">
        <v>12</v>
      </c>
      <c r="C21" s="14"/>
      <c r="D21" s="14">
        <v>143700</v>
      </c>
      <c r="E21" s="15">
        <v>379</v>
      </c>
      <c r="F21" s="16">
        <v>420</v>
      </c>
      <c r="G21" s="14">
        <v>378.8</v>
      </c>
      <c r="H21" s="14">
        <f t="shared" si="1"/>
        <v>143565.20000000001</v>
      </c>
      <c r="I21" s="14">
        <f t="shared" si="2"/>
        <v>159096</v>
      </c>
      <c r="J21" s="14">
        <f t="shared" si="3"/>
        <v>134.79999999998836</v>
      </c>
      <c r="K21" s="9"/>
      <c r="L21" s="9"/>
      <c r="M21" s="21"/>
      <c r="N21" s="1"/>
      <c r="O21" s="1"/>
      <c r="P21" s="1"/>
      <c r="Q21" s="9"/>
      <c r="R21" s="2"/>
      <c r="S21" s="2"/>
      <c r="T21" s="39"/>
      <c r="U21" s="1"/>
      <c r="V21" s="1"/>
      <c r="W21" s="9"/>
      <c r="X21" s="2"/>
      <c r="Y21" s="2"/>
      <c r="Z21" s="1"/>
      <c r="AA21" s="39"/>
      <c r="AB21" s="39"/>
      <c r="AC21" s="62">
        <f t="shared" si="4"/>
        <v>143565.20000000001</v>
      </c>
    </row>
    <row r="22" spans="1:29" ht="20.100000000000001" customHeight="1" x14ac:dyDescent="0.25">
      <c r="A22" s="31">
        <v>15</v>
      </c>
      <c r="B22" s="26" t="s">
        <v>13</v>
      </c>
      <c r="C22" s="14"/>
      <c r="D22" s="14">
        <v>20000</v>
      </c>
      <c r="E22" s="15">
        <v>53</v>
      </c>
      <c r="F22" s="16">
        <v>100</v>
      </c>
      <c r="G22" s="14">
        <v>378.8</v>
      </c>
      <c r="H22" s="14">
        <f t="shared" si="1"/>
        <v>20076.400000000001</v>
      </c>
      <c r="I22" s="14">
        <f t="shared" si="2"/>
        <v>37880</v>
      </c>
      <c r="J22" s="14">
        <f t="shared" si="3"/>
        <v>-76.400000000001455</v>
      </c>
      <c r="K22" s="9"/>
      <c r="L22" s="9"/>
      <c r="M22" s="21"/>
      <c r="N22" s="1"/>
      <c r="O22" s="1"/>
      <c r="P22" s="1"/>
      <c r="Q22" s="9"/>
      <c r="R22" s="2"/>
      <c r="S22" s="2"/>
      <c r="T22" s="39"/>
      <c r="U22" s="1"/>
      <c r="V22" s="1"/>
      <c r="W22" s="9"/>
      <c r="X22" s="2"/>
      <c r="Y22" s="2"/>
      <c r="Z22" s="1"/>
      <c r="AA22" s="39"/>
      <c r="AB22" s="39"/>
      <c r="AC22" s="62">
        <f t="shared" si="4"/>
        <v>20076.400000000001</v>
      </c>
    </row>
    <row r="23" spans="1:29" ht="20.100000000000001" customHeight="1" x14ac:dyDescent="0.25">
      <c r="A23" s="31">
        <v>16</v>
      </c>
      <c r="B23" s="26" t="s">
        <v>14</v>
      </c>
      <c r="C23" s="14"/>
      <c r="D23" s="14">
        <v>50000</v>
      </c>
      <c r="E23" s="15">
        <v>27</v>
      </c>
      <c r="F23" s="20">
        <v>27</v>
      </c>
      <c r="G23" s="7">
        <v>378.8</v>
      </c>
      <c r="H23" s="7">
        <f t="shared" si="1"/>
        <v>10227.6</v>
      </c>
      <c r="I23" s="7">
        <f t="shared" si="2"/>
        <v>10227.6</v>
      </c>
      <c r="J23" s="7">
        <f t="shared" si="3"/>
        <v>39772.400000000001</v>
      </c>
      <c r="K23" s="15">
        <v>0</v>
      </c>
      <c r="L23" s="9">
        <v>0</v>
      </c>
      <c r="M23" s="21">
        <v>412.8</v>
      </c>
      <c r="N23" s="1">
        <f>K23*M23</f>
        <v>0</v>
      </c>
      <c r="O23" s="1">
        <f>L23*M23</f>
        <v>0</v>
      </c>
      <c r="P23" s="1">
        <f>J23-N23</f>
        <v>39772.400000000001</v>
      </c>
      <c r="Q23" s="15">
        <v>54</v>
      </c>
      <c r="R23" s="2">
        <v>54</v>
      </c>
      <c r="S23" s="2">
        <v>381.43</v>
      </c>
      <c r="T23" s="39">
        <f>Q23*S23</f>
        <v>20597.22</v>
      </c>
      <c r="U23" s="1">
        <f>R23*S23</f>
        <v>20597.22</v>
      </c>
      <c r="V23" s="1">
        <f t="shared" si="7"/>
        <v>19175.18</v>
      </c>
      <c r="W23" s="15">
        <v>0</v>
      </c>
      <c r="X23" s="20"/>
      <c r="Y23" s="2">
        <v>520.14</v>
      </c>
      <c r="Z23" s="1">
        <f>W23*Y23</f>
        <v>0</v>
      </c>
      <c r="AA23" s="39">
        <f>X23*Y23</f>
        <v>0</v>
      </c>
      <c r="AB23" s="39">
        <f>V23-Z23</f>
        <v>19175.18</v>
      </c>
      <c r="AC23" s="62">
        <f t="shared" si="4"/>
        <v>30824.82</v>
      </c>
    </row>
    <row r="24" spans="1:29" ht="20.100000000000001" customHeight="1" x14ac:dyDescent="0.25">
      <c r="A24" s="31">
        <v>17</v>
      </c>
      <c r="B24" s="26" t="s">
        <v>15</v>
      </c>
      <c r="C24" s="14">
        <v>146707</v>
      </c>
      <c r="D24" s="14"/>
      <c r="E24" s="15">
        <v>387</v>
      </c>
      <c r="F24" s="16">
        <v>774</v>
      </c>
      <c r="G24" s="14">
        <v>378.8</v>
      </c>
      <c r="H24" s="14">
        <f t="shared" si="1"/>
        <v>146595.6</v>
      </c>
      <c r="I24" s="14">
        <f t="shared" si="2"/>
        <v>293191.2</v>
      </c>
      <c r="J24" s="14">
        <f>C24-H24</f>
        <v>111.39999999999418</v>
      </c>
      <c r="K24" s="9"/>
      <c r="L24" s="9"/>
      <c r="M24" s="21"/>
      <c r="N24" s="1"/>
      <c r="O24" s="1"/>
      <c r="P24" s="1"/>
      <c r="Q24" s="9"/>
      <c r="R24" s="2"/>
      <c r="S24" s="2"/>
      <c r="T24" s="39"/>
      <c r="U24" s="1"/>
      <c r="V24" s="1"/>
      <c r="W24" s="9"/>
      <c r="X24" s="2"/>
      <c r="Y24" s="2"/>
      <c r="Z24" s="1"/>
      <c r="AA24" s="39"/>
      <c r="AB24" s="39"/>
      <c r="AC24" s="62">
        <f t="shared" si="4"/>
        <v>146595.6</v>
      </c>
    </row>
    <row r="25" spans="1:29" ht="20.100000000000001" customHeight="1" x14ac:dyDescent="0.25">
      <c r="A25" s="31">
        <v>18</v>
      </c>
      <c r="B25" s="26" t="s">
        <v>16</v>
      </c>
      <c r="C25" s="14"/>
      <c r="D25" s="14">
        <v>115150.2</v>
      </c>
      <c r="E25" s="15">
        <v>304</v>
      </c>
      <c r="F25" s="16">
        <v>400</v>
      </c>
      <c r="G25" s="14">
        <v>378.8</v>
      </c>
      <c r="H25" s="14">
        <f t="shared" si="1"/>
        <v>115155.2</v>
      </c>
      <c r="I25" s="14">
        <f t="shared" si="2"/>
        <v>151520</v>
      </c>
      <c r="J25" s="14">
        <f t="shared" si="3"/>
        <v>-5</v>
      </c>
      <c r="K25" s="9"/>
      <c r="L25" s="9"/>
      <c r="M25" s="21"/>
      <c r="N25" s="1"/>
      <c r="O25" s="1"/>
      <c r="P25" s="1"/>
      <c r="Q25" s="9"/>
      <c r="R25" s="2"/>
      <c r="S25" s="2"/>
      <c r="T25" s="39"/>
      <c r="U25" s="1"/>
      <c r="V25" s="1"/>
      <c r="W25" s="9"/>
      <c r="X25" s="2"/>
      <c r="Y25" s="2"/>
      <c r="Z25" s="1"/>
      <c r="AA25" s="39"/>
      <c r="AB25" s="39"/>
      <c r="AC25" s="62">
        <f t="shared" si="4"/>
        <v>115155.2</v>
      </c>
    </row>
    <row r="26" spans="1:29" ht="20.100000000000001" customHeight="1" x14ac:dyDescent="0.25">
      <c r="A26" s="31">
        <v>19</v>
      </c>
      <c r="B26" s="26" t="s">
        <v>17</v>
      </c>
      <c r="C26" s="14"/>
      <c r="D26" s="14">
        <v>100000</v>
      </c>
      <c r="E26" s="15">
        <v>264</v>
      </c>
      <c r="F26" s="16">
        <v>300</v>
      </c>
      <c r="G26" s="14">
        <v>378.8</v>
      </c>
      <c r="H26" s="14">
        <f t="shared" si="1"/>
        <v>100003.2</v>
      </c>
      <c r="I26" s="14">
        <f t="shared" si="2"/>
        <v>113640</v>
      </c>
      <c r="J26" s="14">
        <f t="shared" si="3"/>
        <v>-3.1999999999970896</v>
      </c>
      <c r="K26" s="9"/>
      <c r="L26" s="9"/>
      <c r="M26" s="21"/>
      <c r="N26" s="1"/>
      <c r="O26" s="1"/>
      <c r="P26" s="1"/>
      <c r="Q26" s="9"/>
      <c r="R26" s="2"/>
      <c r="S26" s="2"/>
      <c r="T26" s="39"/>
      <c r="U26" s="1"/>
      <c r="V26" s="1"/>
      <c r="W26" s="9"/>
      <c r="X26" s="2"/>
      <c r="Y26" s="2"/>
      <c r="Z26" s="1"/>
      <c r="AA26" s="39"/>
      <c r="AB26" s="39"/>
      <c r="AC26" s="62">
        <f t="shared" si="4"/>
        <v>100003.2</v>
      </c>
    </row>
    <row r="27" spans="1:29" ht="20.100000000000001" customHeight="1" x14ac:dyDescent="0.25">
      <c r="A27" s="31">
        <v>20</v>
      </c>
      <c r="B27" s="26" t="s">
        <v>18</v>
      </c>
      <c r="C27" s="14"/>
      <c r="D27" s="14">
        <v>200000</v>
      </c>
      <c r="E27" s="15">
        <v>0</v>
      </c>
      <c r="F27" s="2">
        <v>0</v>
      </c>
      <c r="G27" s="1">
        <v>378.8</v>
      </c>
      <c r="H27" s="1">
        <f t="shared" si="1"/>
        <v>0</v>
      </c>
      <c r="I27" s="1">
        <f t="shared" si="2"/>
        <v>0</v>
      </c>
      <c r="J27" s="1">
        <f t="shared" si="3"/>
        <v>200000</v>
      </c>
      <c r="K27" s="15">
        <v>30</v>
      </c>
      <c r="L27" s="9">
        <v>30</v>
      </c>
      <c r="M27" s="21">
        <v>412.8</v>
      </c>
      <c r="N27" s="1">
        <f t="shared" ref="N27:N31" si="8">K27*M27</f>
        <v>12384</v>
      </c>
      <c r="O27" s="1">
        <f>L27*M27</f>
        <v>12384</v>
      </c>
      <c r="P27" s="1">
        <f t="shared" ref="P27:P31" si="9">J27-N27</f>
        <v>187616</v>
      </c>
      <c r="Q27" s="15">
        <v>0</v>
      </c>
      <c r="R27" s="2">
        <v>0</v>
      </c>
      <c r="S27" s="2">
        <v>381.43</v>
      </c>
      <c r="T27" s="39">
        <f>Q27*S27</f>
        <v>0</v>
      </c>
      <c r="U27" s="1">
        <f>R27*S27</f>
        <v>0</v>
      </c>
      <c r="V27" s="1">
        <f t="shared" si="7"/>
        <v>187616</v>
      </c>
      <c r="W27" s="15">
        <v>0</v>
      </c>
      <c r="X27" s="2">
        <v>30</v>
      </c>
      <c r="Y27" s="2">
        <v>520.14</v>
      </c>
      <c r="Z27" s="1">
        <f>W27*Y27</f>
        <v>0</v>
      </c>
      <c r="AA27" s="39">
        <f>X27*Y27</f>
        <v>15604.199999999999</v>
      </c>
      <c r="AB27" s="39">
        <f>V27-Z27</f>
        <v>187616</v>
      </c>
      <c r="AC27" s="62">
        <f t="shared" si="4"/>
        <v>12384</v>
      </c>
    </row>
    <row r="28" spans="1:29" ht="20.100000000000001" customHeight="1" x14ac:dyDescent="0.25">
      <c r="A28" s="31">
        <v>21</v>
      </c>
      <c r="B28" s="26" t="s">
        <v>19</v>
      </c>
      <c r="C28" s="14"/>
      <c r="D28" s="14">
        <v>200000</v>
      </c>
      <c r="E28" s="15">
        <v>500</v>
      </c>
      <c r="F28" s="2">
        <v>500</v>
      </c>
      <c r="G28" s="1">
        <v>378.8</v>
      </c>
      <c r="H28" s="1">
        <f t="shared" si="1"/>
        <v>189400</v>
      </c>
      <c r="I28" s="1">
        <f t="shared" si="2"/>
        <v>189400</v>
      </c>
      <c r="J28" s="1">
        <f t="shared" si="3"/>
        <v>10600</v>
      </c>
      <c r="K28" s="15">
        <v>26</v>
      </c>
      <c r="L28" s="15">
        <v>100</v>
      </c>
      <c r="M28" s="23">
        <v>412.8</v>
      </c>
      <c r="N28" s="14">
        <f t="shared" si="8"/>
        <v>10732.800000000001</v>
      </c>
      <c r="O28" s="14">
        <f>L28*M28</f>
        <v>41280</v>
      </c>
      <c r="P28" s="14">
        <f t="shared" si="9"/>
        <v>-132.80000000000109</v>
      </c>
      <c r="Q28" s="19"/>
      <c r="R28" s="2"/>
      <c r="S28" s="2"/>
      <c r="T28" s="39"/>
      <c r="U28" s="1"/>
      <c r="V28" s="1"/>
      <c r="W28" s="9"/>
      <c r="X28" s="2"/>
      <c r="Y28" s="2"/>
      <c r="Z28" s="1"/>
      <c r="AA28" s="39"/>
      <c r="AB28" s="39"/>
      <c r="AC28" s="62">
        <f t="shared" si="4"/>
        <v>200132.8</v>
      </c>
    </row>
    <row r="29" spans="1:29" ht="20.100000000000001" customHeight="1" x14ac:dyDescent="0.25">
      <c r="A29" s="31">
        <v>22</v>
      </c>
      <c r="B29" s="26" t="s">
        <v>20</v>
      </c>
      <c r="C29" s="14"/>
      <c r="D29" s="14">
        <v>400000</v>
      </c>
      <c r="E29" s="15">
        <v>450</v>
      </c>
      <c r="F29" s="2">
        <v>450</v>
      </c>
      <c r="G29" s="1">
        <v>378.8</v>
      </c>
      <c r="H29" s="1">
        <f t="shared" si="1"/>
        <v>170460</v>
      </c>
      <c r="I29" s="1">
        <f t="shared" si="2"/>
        <v>170460</v>
      </c>
      <c r="J29" s="1">
        <f t="shared" si="3"/>
        <v>229540</v>
      </c>
      <c r="K29" s="15">
        <v>0</v>
      </c>
      <c r="L29" s="9">
        <v>0</v>
      </c>
      <c r="M29" s="21">
        <v>412.8</v>
      </c>
      <c r="N29" s="1">
        <f t="shared" si="8"/>
        <v>0</v>
      </c>
      <c r="O29" s="1">
        <f>L29*M29</f>
        <v>0</v>
      </c>
      <c r="P29" s="1">
        <f t="shared" si="9"/>
        <v>229540</v>
      </c>
      <c r="Q29" s="15">
        <v>0</v>
      </c>
      <c r="R29" s="20">
        <v>0</v>
      </c>
      <c r="S29" s="20">
        <v>381.43</v>
      </c>
      <c r="T29" s="46">
        <f>Q29*S29</f>
        <v>0</v>
      </c>
      <c r="U29" s="7">
        <f>R29*S29</f>
        <v>0</v>
      </c>
      <c r="V29" s="7">
        <f t="shared" si="7"/>
        <v>229540</v>
      </c>
      <c r="W29" s="15">
        <v>0</v>
      </c>
      <c r="X29" s="2">
        <v>0</v>
      </c>
      <c r="Y29" s="2">
        <v>520.14</v>
      </c>
      <c r="Z29" s="1">
        <f>W29*Y29</f>
        <v>0</v>
      </c>
      <c r="AA29" s="39">
        <f>X29*Y29</f>
        <v>0</v>
      </c>
      <c r="AB29" s="39">
        <f>V29-Z29</f>
        <v>229540</v>
      </c>
      <c r="AC29" s="62">
        <f t="shared" si="4"/>
        <v>170460</v>
      </c>
    </row>
    <row r="30" spans="1:29" ht="20.100000000000001" customHeight="1" x14ac:dyDescent="0.25">
      <c r="A30" s="31">
        <v>23</v>
      </c>
      <c r="B30" s="26" t="s">
        <v>21</v>
      </c>
      <c r="C30" s="14"/>
      <c r="D30" s="14">
        <v>200000</v>
      </c>
      <c r="E30" s="15">
        <v>528</v>
      </c>
      <c r="F30" s="16">
        <v>800</v>
      </c>
      <c r="G30" s="14">
        <v>378.8</v>
      </c>
      <c r="H30" s="14">
        <f t="shared" si="1"/>
        <v>200006.39999999999</v>
      </c>
      <c r="I30" s="14">
        <f t="shared" si="2"/>
        <v>303040</v>
      </c>
      <c r="J30" s="14">
        <f t="shared" si="3"/>
        <v>-6.3999999999941792</v>
      </c>
      <c r="K30" s="9"/>
      <c r="L30" s="9"/>
      <c r="M30" s="21"/>
      <c r="N30" s="1"/>
      <c r="O30" s="1"/>
      <c r="P30" s="1"/>
      <c r="Q30" s="9"/>
      <c r="R30" s="2"/>
      <c r="S30" s="2"/>
      <c r="T30" s="39"/>
      <c r="U30" s="1"/>
      <c r="V30" s="1"/>
      <c r="W30" s="9"/>
      <c r="X30" s="2"/>
      <c r="Y30" s="2"/>
      <c r="Z30" s="1"/>
      <c r="AA30" s="39"/>
      <c r="AB30" s="39"/>
      <c r="AC30" s="62">
        <f t="shared" si="4"/>
        <v>200006.39999999999</v>
      </c>
    </row>
    <row r="31" spans="1:29" ht="20.100000000000001" customHeight="1" x14ac:dyDescent="0.25">
      <c r="A31" s="31">
        <v>24</v>
      </c>
      <c r="B31" s="26" t="s">
        <v>22</v>
      </c>
      <c r="C31" s="57"/>
      <c r="D31" s="14">
        <v>200000</v>
      </c>
      <c r="E31" s="15">
        <v>410</v>
      </c>
      <c r="F31" s="2">
        <v>410</v>
      </c>
      <c r="G31" s="1">
        <v>378.8</v>
      </c>
      <c r="H31" s="1">
        <f t="shared" si="1"/>
        <v>155308</v>
      </c>
      <c r="I31" s="1">
        <f t="shared" si="2"/>
        <v>155308</v>
      </c>
      <c r="J31" s="1">
        <f t="shared" si="3"/>
        <v>44692</v>
      </c>
      <c r="K31" s="15">
        <v>0</v>
      </c>
      <c r="L31" s="19">
        <v>0</v>
      </c>
      <c r="M31" s="36">
        <v>412.8</v>
      </c>
      <c r="N31" s="7">
        <f t="shared" si="8"/>
        <v>0</v>
      </c>
      <c r="O31" s="7">
        <f>L31*M31</f>
        <v>0</v>
      </c>
      <c r="P31" s="38">
        <f t="shared" si="9"/>
        <v>44692</v>
      </c>
      <c r="Q31" s="41">
        <v>117</v>
      </c>
      <c r="R31" s="16">
        <v>340</v>
      </c>
      <c r="S31" s="16">
        <v>381.43</v>
      </c>
      <c r="T31" s="40">
        <f>Q31*S31</f>
        <v>44627.31</v>
      </c>
      <c r="U31" s="14">
        <f>R31*S31</f>
        <v>129686.2</v>
      </c>
      <c r="V31" s="14">
        <f t="shared" si="7"/>
        <v>64.690000000002328</v>
      </c>
      <c r="W31" s="19"/>
      <c r="X31" s="2"/>
      <c r="Y31" s="2"/>
      <c r="Z31" s="1"/>
      <c r="AA31" s="39"/>
      <c r="AB31" s="39"/>
      <c r="AC31" s="62">
        <f t="shared" si="4"/>
        <v>199935.31</v>
      </c>
    </row>
    <row r="32" spans="1:29" ht="20.100000000000001" customHeight="1" x14ac:dyDescent="0.25">
      <c r="A32" s="31">
        <v>25</v>
      </c>
      <c r="B32" s="29" t="s">
        <v>23</v>
      </c>
      <c r="C32" s="6"/>
      <c r="D32" s="6">
        <v>0</v>
      </c>
      <c r="E32" s="12">
        <v>0</v>
      </c>
      <c r="F32" s="13">
        <v>0</v>
      </c>
      <c r="G32" s="6">
        <v>378.8</v>
      </c>
      <c r="H32" s="6">
        <f t="shared" si="1"/>
        <v>0</v>
      </c>
      <c r="I32" s="6">
        <f t="shared" si="2"/>
        <v>0</v>
      </c>
      <c r="J32" s="6">
        <f t="shared" si="3"/>
        <v>0</v>
      </c>
      <c r="K32" s="9"/>
      <c r="L32" s="9"/>
      <c r="M32" s="21"/>
      <c r="N32" s="1"/>
      <c r="O32" s="1"/>
      <c r="P32" s="1"/>
      <c r="Q32" s="9"/>
      <c r="R32" s="2"/>
      <c r="S32" s="2"/>
      <c r="T32" s="39"/>
      <c r="U32" s="1"/>
      <c r="V32" s="1"/>
      <c r="W32" s="9"/>
      <c r="X32" s="2"/>
      <c r="Y32" s="2"/>
      <c r="Z32" s="1"/>
      <c r="AA32" s="39"/>
      <c r="AB32" s="39"/>
      <c r="AC32" s="62">
        <f t="shared" si="4"/>
        <v>0</v>
      </c>
    </row>
    <row r="33" spans="1:29" ht="20.100000000000001" customHeight="1" x14ac:dyDescent="0.25">
      <c r="A33" s="31">
        <v>26</v>
      </c>
      <c r="B33" s="30" t="s">
        <v>24</v>
      </c>
      <c r="C33" s="3">
        <v>206757.56750000012</v>
      </c>
      <c r="D33" s="3">
        <v>0</v>
      </c>
      <c r="E33" s="17">
        <v>545</v>
      </c>
      <c r="F33" s="18">
        <v>1128</v>
      </c>
      <c r="G33" s="3">
        <v>378.8</v>
      </c>
      <c r="H33" s="3">
        <f t="shared" si="1"/>
        <v>206446</v>
      </c>
      <c r="I33" s="3">
        <f t="shared" si="2"/>
        <v>427286.4</v>
      </c>
      <c r="J33" s="3">
        <f>C33-I33</f>
        <v>-220528.8324999999</v>
      </c>
      <c r="K33" s="9"/>
      <c r="L33" s="9"/>
      <c r="M33" s="21"/>
      <c r="N33" s="1"/>
      <c r="O33" s="1"/>
      <c r="P33" s="1"/>
      <c r="Q33" s="9"/>
      <c r="R33" s="2"/>
      <c r="S33" s="2"/>
      <c r="T33" s="39"/>
      <c r="U33" s="1"/>
      <c r="V33" s="1"/>
      <c r="W33" s="9"/>
      <c r="X33" s="2"/>
      <c r="Y33" s="2"/>
      <c r="Z33" s="1"/>
      <c r="AA33" s="39"/>
      <c r="AB33" s="39"/>
      <c r="AC33" s="62">
        <f t="shared" si="4"/>
        <v>206446</v>
      </c>
    </row>
    <row r="34" spans="1:29" ht="20.100000000000001" customHeight="1" x14ac:dyDescent="0.25">
      <c r="A34" s="31">
        <v>27</v>
      </c>
      <c r="B34" s="26" t="s">
        <v>25</v>
      </c>
      <c r="C34" s="14"/>
      <c r="D34" s="14">
        <v>250000</v>
      </c>
      <c r="E34" s="15">
        <v>660</v>
      </c>
      <c r="F34" s="16">
        <v>740</v>
      </c>
      <c r="G34" s="14">
        <v>378.8</v>
      </c>
      <c r="H34" s="14">
        <f t="shared" si="1"/>
        <v>250008</v>
      </c>
      <c r="I34" s="14">
        <f t="shared" si="2"/>
        <v>280312</v>
      </c>
      <c r="J34" s="14">
        <f t="shared" si="3"/>
        <v>-8</v>
      </c>
      <c r="K34" s="9"/>
      <c r="L34" s="9"/>
      <c r="M34" s="21"/>
      <c r="N34" s="1"/>
      <c r="O34" s="1"/>
      <c r="P34" s="1"/>
      <c r="Q34" s="9"/>
      <c r="R34" s="2"/>
      <c r="S34" s="2"/>
      <c r="T34" s="39"/>
      <c r="U34" s="1"/>
      <c r="V34" s="1"/>
      <c r="W34" s="9"/>
      <c r="X34" s="2"/>
      <c r="Y34" s="2"/>
      <c r="Z34" s="1"/>
      <c r="AA34" s="39"/>
      <c r="AB34" s="39"/>
      <c r="AC34" s="62">
        <f t="shared" si="4"/>
        <v>250008</v>
      </c>
    </row>
    <row r="35" spans="1:29" ht="20.100000000000001" customHeight="1" x14ac:dyDescent="0.25">
      <c r="A35" s="31">
        <v>28</v>
      </c>
      <c r="B35" s="26" t="s">
        <v>26</v>
      </c>
      <c r="C35" s="14">
        <v>115805</v>
      </c>
      <c r="D35" s="14"/>
      <c r="E35" s="15">
        <v>0</v>
      </c>
      <c r="F35" s="2">
        <v>0</v>
      </c>
      <c r="G35" s="1">
        <v>378.8</v>
      </c>
      <c r="H35" s="1">
        <f t="shared" si="1"/>
        <v>0</v>
      </c>
      <c r="I35" s="1">
        <f t="shared" si="2"/>
        <v>0</v>
      </c>
      <c r="J35" s="1">
        <f>C35-H35</f>
        <v>115805</v>
      </c>
      <c r="K35" s="15">
        <v>0</v>
      </c>
      <c r="L35" s="9">
        <v>0</v>
      </c>
      <c r="M35" s="21">
        <v>412.8</v>
      </c>
      <c r="N35" s="1">
        <f t="shared" ref="N35" si="10">K35*M35</f>
        <v>0</v>
      </c>
      <c r="O35" s="1">
        <f>L35*M35</f>
        <v>0</v>
      </c>
      <c r="P35" s="1">
        <f t="shared" ref="P35" si="11">J35-N35</f>
        <v>115805</v>
      </c>
      <c r="Q35" s="15">
        <v>0</v>
      </c>
      <c r="R35" s="2">
        <v>0</v>
      </c>
      <c r="S35" s="2">
        <v>381.43</v>
      </c>
      <c r="T35" s="39">
        <f>Q35*S35</f>
        <v>0</v>
      </c>
      <c r="U35" s="1">
        <f>R35*S35</f>
        <v>0</v>
      </c>
      <c r="V35" s="1">
        <f t="shared" si="7"/>
        <v>115805</v>
      </c>
      <c r="W35" s="15">
        <v>0</v>
      </c>
      <c r="X35" s="2">
        <v>0</v>
      </c>
      <c r="Y35" s="2">
        <v>520.14</v>
      </c>
      <c r="Z35" s="1">
        <f>W35*Y35</f>
        <v>0</v>
      </c>
      <c r="AA35" s="39">
        <f>X35*Y35</f>
        <v>0</v>
      </c>
      <c r="AB35" s="39">
        <f>V35-Z35</f>
        <v>115805</v>
      </c>
      <c r="AC35" s="62">
        <f t="shared" si="4"/>
        <v>0</v>
      </c>
    </row>
    <row r="36" spans="1:29" ht="20.100000000000001" customHeight="1" x14ac:dyDescent="0.25">
      <c r="A36" s="31">
        <v>29</v>
      </c>
      <c r="B36" s="26" t="s">
        <v>27</v>
      </c>
      <c r="C36" s="14"/>
      <c r="D36" s="14">
        <v>200000</v>
      </c>
      <c r="E36" s="15">
        <v>528</v>
      </c>
      <c r="F36" s="16">
        <v>640</v>
      </c>
      <c r="G36" s="14">
        <v>378.8</v>
      </c>
      <c r="H36" s="14">
        <f t="shared" si="1"/>
        <v>200006.39999999999</v>
      </c>
      <c r="I36" s="14">
        <f t="shared" si="2"/>
        <v>242432</v>
      </c>
      <c r="J36" s="14">
        <f t="shared" si="3"/>
        <v>-6.3999999999941792</v>
      </c>
      <c r="K36" s="9"/>
      <c r="L36" s="9"/>
      <c r="M36" s="21"/>
      <c r="N36" s="1"/>
      <c r="O36" s="1"/>
      <c r="P36" s="1"/>
      <c r="Q36" s="9"/>
      <c r="R36" s="2"/>
      <c r="S36" s="2"/>
      <c r="T36" s="39"/>
      <c r="U36" s="1"/>
      <c r="V36" s="1"/>
      <c r="W36" s="9"/>
      <c r="X36" s="2"/>
      <c r="Y36" s="2"/>
      <c r="Z36" s="1"/>
      <c r="AA36" s="39"/>
      <c r="AB36" s="39"/>
      <c r="AC36" s="62">
        <f t="shared" si="4"/>
        <v>200006.39999999999</v>
      </c>
    </row>
    <row r="37" spans="1:29" ht="20.100000000000001" customHeight="1" x14ac:dyDescent="0.25">
      <c r="A37" s="31">
        <v>30</v>
      </c>
      <c r="B37" s="26" t="s">
        <v>28</v>
      </c>
      <c r="C37" s="14">
        <v>299497</v>
      </c>
      <c r="D37" s="14"/>
      <c r="E37" s="15">
        <v>720</v>
      </c>
      <c r="F37" s="2">
        <v>720</v>
      </c>
      <c r="G37" s="1">
        <v>378.8</v>
      </c>
      <c r="H37" s="1">
        <f t="shared" si="1"/>
        <v>272736</v>
      </c>
      <c r="I37" s="1">
        <f t="shared" si="2"/>
        <v>272736</v>
      </c>
      <c r="J37" s="1">
        <f>C37-H37</f>
        <v>26761</v>
      </c>
      <c r="K37" s="15">
        <v>0</v>
      </c>
      <c r="L37" s="9">
        <v>0</v>
      </c>
      <c r="M37" s="21">
        <v>412.8</v>
      </c>
      <c r="N37" s="1">
        <f>K37*M37</f>
        <v>0</v>
      </c>
      <c r="O37" s="1">
        <f>L37*M37</f>
        <v>0</v>
      </c>
      <c r="P37" s="1">
        <f>J37-N37</f>
        <v>26761</v>
      </c>
      <c r="Q37" s="15">
        <v>70</v>
      </c>
      <c r="R37" s="16">
        <v>400</v>
      </c>
      <c r="S37" s="16">
        <v>381.43</v>
      </c>
      <c r="T37" s="40">
        <f>Q37*S37</f>
        <v>26700.100000000002</v>
      </c>
      <c r="U37" s="14">
        <f>R37*S37</f>
        <v>152572</v>
      </c>
      <c r="V37" s="14">
        <f t="shared" si="7"/>
        <v>60.899999999997817</v>
      </c>
      <c r="W37" s="19"/>
      <c r="X37" s="2"/>
      <c r="Y37" s="2"/>
      <c r="Z37" s="1"/>
      <c r="AA37" s="39"/>
      <c r="AB37" s="39"/>
      <c r="AC37" s="62">
        <f t="shared" si="4"/>
        <v>299436.09999999998</v>
      </c>
    </row>
    <row r="38" spans="1:29" ht="20.100000000000001" customHeight="1" x14ac:dyDescent="0.25">
      <c r="A38" s="59">
        <v>31</v>
      </c>
      <c r="B38" s="30" t="s">
        <v>29</v>
      </c>
      <c r="C38" s="3">
        <v>206757.56750000012</v>
      </c>
      <c r="D38" s="3">
        <v>80000</v>
      </c>
      <c r="E38" s="17">
        <v>700</v>
      </c>
      <c r="F38" s="18">
        <v>700</v>
      </c>
      <c r="G38" s="3">
        <v>378.8</v>
      </c>
      <c r="H38" s="3">
        <f t="shared" si="1"/>
        <v>265160</v>
      </c>
      <c r="I38" s="3">
        <f t="shared" si="2"/>
        <v>265160</v>
      </c>
      <c r="J38" s="3">
        <f>C38+D38-I38</f>
        <v>21597.567500000121</v>
      </c>
      <c r="K38" s="15">
        <v>0</v>
      </c>
      <c r="L38" s="9">
        <v>0</v>
      </c>
      <c r="M38" s="21">
        <v>412.8</v>
      </c>
      <c r="N38" s="1">
        <f>K38*M38</f>
        <v>0</v>
      </c>
      <c r="O38" s="1">
        <f>L38*M38</f>
        <v>0</v>
      </c>
      <c r="P38" s="1">
        <f>J38-N38</f>
        <v>21597.567500000121</v>
      </c>
      <c r="Q38" s="15">
        <v>57</v>
      </c>
      <c r="R38" s="16">
        <v>700</v>
      </c>
      <c r="S38" s="16">
        <v>381.43</v>
      </c>
      <c r="T38" s="40">
        <f>Q38*S38</f>
        <v>21741.510000000002</v>
      </c>
      <c r="U38" s="14">
        <f>R38*S38</f>
        <v>267001</v>
      </c>
      <c r="V38" s="14">
        <f t="shared" ref="V38" si="12">P38-T38</f>
        <v>-143.94249999988097</v>
      </c>
      <c r="W38" s="9"/>
      <c r="X38" s="2"/>
      <c r="Y38" s="2"/>
      <c r="Z38" s="1"/>
      <c r="AA38" s="39"/>
      <c r="AB38" s="39"/>
      <c r="AC38" s="62">
        <f t="shared" si="4"/>
        <v>286901.51</v>
      </c>
    </row>
    <row r="39" spans="1:29" ht="19.5" customHeight="1" x14ac:dyDescent="0.25">
      <c r="A39" s="31">
        <v>32</v>
      </c>
      <c r="B39" s="30" t="s">
        <v>30</v>
      </c>
      <c r="C39" s="3">
        <v>206757.56750000012</v>
      </c>
      <c r="D39" s="3">
        <v>0</v>
      </c>
      <c r="E39" s="17">
        <v>380</v>
      </c>
      <c r="F39" s="18">
        <v>380</v>
      </c>
      <c r="G39" s="3">
        <v>378.8</v>
      </c>
      <c r="H39" s="3">
        <f t="shared" si="1"/>
        <v>143944</v>
      </c>
      <c r="I39" s="3">
        <f t="shared" si="2"/>
        <v>143944</v>
      </c>
      <c r="J39" s="3">
        <f>C39-I39</f>
        <v>62813.567500000121</v>
      </c>
      <c r="K39" s="15">
        <v>0</v>
      </c>
      <c r="L39" s="9">
        <v>0</v>
      </c>
      <c r="M39" s="21"/>
      <c r="N39" s="1"/>
      <c r="O39" s="1"/>
      <c r="P39" s="1"/>
      <c r="Q39" s="15">
        <v>165</v>
      </c>
      <c r="R39" s="16">
        <v>380</v>
      </c>
      <c r="S39" s="16">
        <v>381.43</v>
      </c>
      <c r="T39" s="40">
        <f>Q39*S39</f>
        <v>62935.950000000004</v>
      </c>
      <c r="U39" s="14">
        <f>R39*S39</f>
        <v>144943.4</v>
      </c>
      <c r="V39" s="14">
        <f>J39-T39</f>
        <v>-122.38249999988329</v>
      </c>
      <c r="W39" s="9"/>
      <c r="X39" s="2"/>
      <c r="Y39" s="2"/>
      <c r="Z39" s="1"/>
      <c r="AA39" s="39"/>
      <c r="AB39" s="39"/>
      <c r="AC39" s="62">
        <f t="shared" si="4"/>
        <v>206879.95</v>
      </c>
    </row>
    <row r="40" spans="1:29" ht="20.100000000000001" customHeight="1" x14ac:dyDescent="0.25">
      <c r="A40" s="31">
        <v>33</v>
      </c>
      <c r="B40" s="26" t="s">
        <v>31</v>
      </c>
      <c r="C40" s="14"/>
      <c r="D40" s="14">
        <v>200000</v>
      </c>
      <c r="E40" s="15">
        <v>528</v>
      </c>
      <c r="F40" s="16">
        <v>720</v>
      </c>
      <c r="G40" s="14">
        <v>378.8</v>
      </c>
      <c r="H40" s="14">
        <f t="shared" si="1"/>
        <v>200006.39999999999</v>
      </c>
      <c r="I40" s="14">
        <f t="shared" si="2"/>
        <v>272736</v>
      </c>
      <c r="J40" s="14">
        <f t="shared" si="3"/>
        <v>-6.3999999999941792</v>
      </c>
      <c r="K40" s="9"/>
      <c r="L40" s="9"/>
      <c r="M40" s="21"/>
      <c r="N40" s="1"/>
      <c r="O40" s="1"/>
      <c r="P40" s="1"/>
      <c r="Q40" s="9"/>
      <c r="R40" s="2"/>
      <c r="S40" s="2"/>
      <c r="T40" s="39"/>
      <c r="U40" s="1"/>
      <c r="V40" s="1"/>
      <c r="W40" s="9"/>
      <c r="X40" s="2"/>
      <c r="Y40" s="2"/>
      <c r="Z40" s="1"/>
      <c r="AA40" s="39"/>
      <c r="AB40" s="39"/>
      <c r="AC40" s="62">
        <f t="shared" si="4"/>
        <v>200006.39999999999</v>
      </c>
    </row>
    <row r="41" spans="1:29" ht="20.100000000000001" customHeight="1" x14ac:dyDescent="0.25">
      <c r="A41" s="31">
        <v>34</v>
      </c>
      <c r="B41" s="29" t="s">
        <v>32</v>
      </c>
      <c r="C41" s="6"/>
      <c r="D41" s="6">
        <v>0</v>
      </c>
      <c r="E41" s="12">
        <v>0</v>
      </c>
      <c r="F41" s="13">
        <v>250</v>
      </c>
      <c r="G41" s="6">
        <v>378.8</v>
      </c>
      <c r="H41" s="6">
        <f t="shared" si="1"/>
        <v>0</v>
      </c>
      <c r="I41" s="6">
        <f t="shared" si="2"/>
        <v>94700</v>
      </c>
      <c r="J41" s="6">
        <f t="shared" si="3"/>
        <v>0</v>
      </c>
      <c r="K41" s="9"/>
      <c r="L41" s="9"/>
      <c r="M41" s="21"/>
      <c r="N41" s="1"/>
      <c r="O41" s="1"/>
      <c r="P41" s="1"/>
      <c r="Q41" s="9"/>
      <c r="R41" s="2"/>
      <c r="S41" s="2"/>
      <c r="T41" s="39"/>
      <c r="U41" s="1"/>
      <c r="V41" s="1"/>
      <c r="W41" s="9"/>
      <c r="X41" s="2"/>
      <c r="Y41" s="2"/>
      <c r="Z41" s="1"/>
      <c r="AA41" s="39"/>
      <c r="AB41" s="39"/>
      <c r="AC41" s="62">
        <f t="shared" si="4"/>
        <v>0</v>
      </c>
    </row>
    <row r="42" spans="1:29" ht="20.100000000000001" customHeight="1" x14ac:dyDescent="0.25">
      <c r="A42" s="31">
        <v>35</v>
      </c>
      <c r="B42" s="26" t="s">
        <v>33</v>
      </c>
      <c r="C42" s="14"/>
      <c r="D42" s="14">
        <v>100000</v>
      </c>
      <c r="E42" s="15">
        <v>125</v>
      </c>
      <c r="F42" s="2">
        <v>125</v>
      </c>
      <c r="G42" s="1">
        <v>378.8</v>
      </c>
      <c r="H42" s="1">
        <f t="shared" si="1"/>
        <v>47350</v>
      </c>
      <c r="I42" s="1">
        <f t="shared" si="2"/>
        <v>47350</v>
      </c>
      <c r="J42" s="1">
        <f t="shared" si="3"/>
        <v>52650</v>
      </c>
      <c r="K42" s="15">
        <v>0</v>
      </c>
      <c r="L42" s="9">
        <v>0</v>
      </c>
      <c r="M42" s="21">
        <v>412.8</v>
      </c>
      <c r="N42" s="1">
        <f>K42*M42</f>
        <v>0</v>
      </c>
      <c r="O42" s="1">
        <f>L42*M42</f>
        <v>0</v>
      </c>
      <c r="P42" s="1">
        <f>J42-N42</f>
        <v>52650</v>
      </c>
      <c r="Q42" s="15">
        <v>138</v>
      </c>
      <c r="R42" s="16">
        <v>150</v>
      </c>
      <c r="S42" s="16">
        <v>381.43</v>
      </c>
      <c r="T42" s="40">
        <f>Q42*S42</f>
        <v>52637.340000000004</v>
      </c>
      <c r="U42" s="14">
        <f>R42*S42</f>
        <v>57214.5</v>
      </c>
      <c r="V42" s="14">
        <f t="shared" si="7"/>
        <v>12.659999999996217</v>
      </c>
      <c r="W42" s="19"/>
      <c r="X42" s="2"/>
      <c r="Y42" s="2"/>
      <c r="Z42" s="1"/>
      <c r="AA42" s="39"/>
      <c r="AB42" s="39"/>
      <c r="AC42" s="62">
        <f t="shared" si="4"/>
        <v>99987.34</v>
      </c>
    </row>
    <row r="43" spans="1:29" ht="20.100000000000001" customHeight="1" x14ac:dyDescent="0.25">
      <c r="A43" s="31">
        <v>36</v>
      </c>
      <c r="B43" s="26" t="s">
        <v>34</v>
      </c>
      <c r="C43" s="14"/>
      <c r="D43" s="14">
        <v>51000</v>
      </c>
      <c r="E43" s="15">
        <v>135</v>
      </c>
      <c r="F43" s="16">
        <v>250</v>
      </c>
      <c r="G43" s="14">
        <v>378.8</v>
      </c>
      <c r="H43" s="14">
        <f t="shared" si="1"/>
        <v>51138</v>
      </c>
      <c r="I43" s="14">
        <f t="shared" si="2"/>
        <v>94700</v>
      </c>
      <c r="J43" s="14">
        <f t="shared" si="3"/>
        <v>-138</v>
      </c>
      <c r="K43" s="9"/>
      <c r="L43" s="9"/>
      <c r="M43" s="21"/>
      <c r="N43" s="1"/>
      <c r="O43" s="1"/>
      <c r="P43" s="1"/>
      <c r="Q43" s="9"/>
      <c r="R43" s="2"/>
      <c r="S43" s="2"/>
      <c r="T43" s="39"/>
      <c r="U43" s="1"/>
      <c r="V43" s="1"/>
      <c r="W43" s="9"/>
      <c r="X43" s="2"/>
      <c r="Y43" s="2"/>
      <c r="Z43" s="1"/>
      <c r="AA43" s="39"/>
      <c r="AB43" s="39"/>
      <c r="AC43" s="62">
        <f t="shared" si="4"/>
        <v>51138</v>
      </c>
    </row>
    <row r="44" spans="1:29" ht="20.100000000000001" customHeight="1" x14ac:dyDescent="0.25">
      <c r="A44" s="31">
        <v>37</v>
      </c>
      <c r="B44" s="26" t="s">
        <v>35</v>
      </c>
      <c r="C44" s="14">
        <v>387110</v>
      </c>
      <c r="D44" s="14"/>
      <c r="E44" s="15">
        <v>800</v>
      </c>
      <c r="F44" s="2">
        <v>800</v>
      </c>
      <c r="G44" s="1">
        <v>378.8</v>
      </c>
      <c r="H44" s="1">
        <f t="shared" si="1"/>
        <v>303040</v>
      </c>
      <c r="I44" s="1">
        <f t="shared" si="2"/>
        <v>303040</v>
      </c>
      <c r="J44" s="1">
        <f>C44-H44</f>
        <v>84070</v>
      </c>
      <c r="K44" s="15">
        <v>0</v>
      </c>
      <c r="L44" s="9">
        <v>0</v>
      </c>
      <c r="M44" s="21">
        <v>412.8</v>
      </c>
      <c r="N44" s="1">
        <f>K44*M44</f>
        <v>0</v>
      </c>
      <c r="O44" s="1">
        <f>L44*M44</f>
        <v>0</v>
      </c>
      <c r="P44" s="1">
        <f>J44-N44</f>
        <v>84070</v>
      </c>
      <c r="Q44" s="15">
        <v>220</v>
      </c>
      <c r="R44" s="16">
        <v>800</v>
      </c>
      <c r="S44" s="16">
        <v>381.43</v>
      </c>
      <c r="T44" s="40">
        <f>Q44*S44</f>
        <v>83914.6</v>
      </c>
      <c r="U44" s="14">
        <f>R44*S44</f>
        <v>305144</v>
      </c>
      <c r="V44" s="14">
        <f t="shared" si="7"/>
        <v>155.39999999999418</v>
      </c>
      <c r="W44" s="19"/>
      <c r="X44" s="2"/>
      <c r="Y44" s="2"/>
      <c r="Z44" s="1"/>
      <c r="AA44" s="39"/>
      <c r="AB44" s="39"/>
      <c r="AC44" s="62">
        <f t="shared" si="4"/>
        <v>386954.6</v>
      </c>
    </row>
    <row r="45" spans="1:29" ht="20.100000000000001" customHeight="1" x14ac:dyDescent="0.25">
      <c r="A45" s="31">
        <v>38</v>
      </c>
      <c r="B45" s="26" t="s">
        <v>36</v>
      </c>
      <c r="C45" s="14"/>
      <c r="D45" s="14">
        <v>50000</v>
      </c>
      <c r="E45" s="15">
        <v>132</v>
      </c>
      <c r="F45" s="16">
        <v>290</v>
      </c>
      <c r="G45" s="14">
        <v>378.8</v>
      </c>
      <c r="H45" s="14">
        <f t="shared" si="1"/>
        <v>50001.599999999999</v>
      </c>
      <c r="I45" s="14">
        <f t="shared" si="2"/>
        <v>109852</v>
      </c>
      <c r="J45" s="14">
        <f t="shared" si="3"/>
        <v>-1.5999999999985448</v>
      </c>
      <c r="K45" s="9"/>
      <c r="L45" s="9"/>
      <c r="M45" s="21"/>
      <c r="N45" s="1"/>
      <c r="O45" s="1"/>
      <c r="P45" s="1"/>
      <c r="Q45" s="9"/>
      <c r="R45" s="2"/>
      <c r="S45" s="2"/>
      <c r="T45" s="39"/>
      <c r="U45" s="1"/>
      <c r="V45" s="1"/>
      <c r="W45" s="9"/>
      <c r="X45" s="2"/>
      <c r="Y45" s="2"/>
      <c r="Z45" s="1"/>
      <c r="AA45" s="39"/>
      <c r="AB45" s="39"/>
      <c r="AC45" s="62">
        <f t="shared" si="4"/>
        <v>50001.599999999999</v>
      </c>
    </row>
    <row r="46" spans="1:29" ht="20.100000000000001" customHeight="1" x14ac:dyDescent="0.25">
      <c r="A46" s="31">
        <v>39</v>
      </c>
      <c r="B46" s="26" t="s">
        <v>37</v>
      </c>
      <c r="C46" s="14"/>
      <c r="D46" s="14">
        <v>150000</v>
      </c>
      <c r="E46" s="15">
        <v>120</v>
      </c>
      <c r="F46" s="20">
        <v>0</v>
      </c>
      <c r="G46" s="7">
        <v>378.8</v>
      </c>
      <c r="H46" s="7">
        <f t="shared" si="1"/>
        <v>45456</v>
      </c>
      <c r="I46" s="7">
        <f t="shared" si="2"/>
        <v>0</v>
      </c>
      <c r="J46" s="7">
        <f t="shared" si="3"/>
        <v>104544</v>
      </c>
      <c r="K46" s="15">
        <v>75</v>
      </c>
      <c r="L46" s="9">
        <v>75</v>
      </c>
      <c r="M46" s="21">
        <v>412.8</v>
      </c>
      <c r="N46" s="1">
        <f t="shared" ref="N46:N47" si="13">K46*M46</f>
        <v>30960</v>
      </c>
      <c r="O46" s="1">
        <f>L46*M46</f>
        <v>30960</v>
      </c>
      <c r="P46" s="1">
        <f t="shared" ref="P46:P47" si="14">J46-N46</f>
        <v>73584</v>
      </c>
      <c r="Q46" s="15">
        <v>193</v>
      </c>
      <c r="R46" s="16">
        <v>300</v>
      </c>
      <c r="S46" s="16">
        <v>381.43</v>
      </c>
      <c r="T46" s="40">
        <f t="shared" ref="T46:T47" si="15">Q46*S46</f>
        <v>73615.990000000005</v>
      </c>
      <c r="U46" s="14">
        <f>R46*S46</f>
        <v>114429</v>
      </c>
      <c r="V46" s="14">
        <f t="shared" si="7"/>
        <v>-31.990000000005239</v>
      </c>
      <c r="W46" s="19"/>
      <c r="X46" s="2"/>
      <c r="Y46" s="2"/>
      <c r="Z46" s="1"/>
      <c r="AA46" s="39"/>
      <c r="AB46" s="39"/>
      <c r="AC46" s="62">
        <f t="shared" si="4"/>
        <v>150031.99</v>
      </c>
    </row>
    <row r="47" spans="1:29" ht="20.100000000000001" customHeight="1" x14ac:dyDescent="0.25">
      <c r="A47" s="31">
        <v>40</v>
      </c>
      <c r="B47" s="26" t="s">
        <v>38</v>
      </c>
      <c r="C47" s="14"/>
      <c r="D47" s="14">
        <v>250000</v>
      </c>
      <c r="E47" s="15">
        <v>300</v>
      </c>
      <c r="F47" s="20">
        <v>300</v>
      </c>
      <c r="G47" s="7">
        <v>378.8</v>
      </c>
      <c r="H47" s="7">
        <f t="shared" si="1"/>
        <v>113640</v>
      </c>
      <c r="I47" s="7">
        <f t="shared" si="2"/>
        <v>113640</v>
      </c>
      <c r="J47" s="7">
        <f t="shared" si="3"/>
        <v>136360</v>
      </c>
      <c r="K47" s="15">
        <v>90</v>
      </c>
      <c r="L47" s="9">
        <v>90</v>
      </c>
      <c r="M47" s="21">
        <v>412.8</v>
      </c>
      <c r="N47" s="1">
        <f t="shared" si="13"/>
        <v>37152</v>
      </c>
      <c r="O47" s="1">
        <f>L47*M47</f>
        <v>37152</v>
      </c>
      <c r="P47" s="1">
        <f t="shared" si="14"/>
        <v>99208</v>
      </c>
      <c r="Q47" s="15">
        <v>240</v>
      </c>
      <c r="R47" s="2">
        <v>240</v>
      </c>
      <c r="S47" s="2">
        <v>381.43</v>
      </c>
      <c r="T47" s="39">
        <f t="shared" si="15"/>
        <v>91543.2</v>
      </c>
      <c r="U47" s="1">
        <f>R47*S47</f>
        <v>91543.2</v>
      </c>
      <c r="V47" s="1">
        <f t="shared" si="7"/>
        <v>7664.8000000000029</v>
      </c>
      <c r="W47" s="15">
        <v>14</v>
      </c>
      <c r="X47" s="16">
        <v>90</v>
      </c>
      <c r="Y47" s="16">
        <v>520.14</v>
      </c>
      <c r="Z47" s="14">
        <f>W47*Y47</f>
        <v>7281.96</v>
      </c>
      <c r="AA47" s="40">
        <f>X47*Y47</f>
        <v>46812.6</v>
      </c>
      <c r="AB47" s="40">
        <f>V47-Z47</f>
        <v>382.84000000000287</v>
      </c>
      <c r="AC47" s="62">
        <f t="shared" si="4"/>
        <v>249617.16</v>
      </c>
    </row>
    <row r="48" spans="1:29" ht="19.5" customHeight="1" x14ac:dyDescent="0.25">
      <c r="A48" s="31">
        <v>41</v>
      </c>
      <c r="B48" s="26" t="s">
        <v>39</v>
      </c>
      <c r="C48" s="14"/>
      <c r="D48" s="14">
        <v>100000</v>
      </c>
      <c r="E48" s="15">
        <v>264</v>
      </c>
      <c r="F48" s="16">
        <v>642</v>
      </c>
      <c r="G48" s="14">
        <v>378.8</v>
      </c>
      <c r="H48" s="14">
        <f t="shared" si="1"/>
        <v>100003.2</v>
      </c>
      <c r="I48" s="14">
        <f t="shared" si="2"/>
        <v>243189.6</v>
      </c>
      <c r="J48" s="14">
        <f t="shared" si="3"/>
        <v>-3.1999999999970896</v>
      </c>
      <c r="K48" s="9"/>
      <c r="L48" s="9"/>
      <c r="M48" s="21"/>
      <c r="N48" s="1"/>
      <c r="O48" s="1"/>
      <c r="P48" s="1"/>
      <c r="Q48" s="9"/>
      <c r="R48" s="2"/>
      <c r="S48" s="2"/>
      <c r="T48" s="39"/>
      <c r="U48" s="1"/>
      <c r="V48" s="1"/>
      <c r="W48" s="9"/>
      <c r="X48" s="2"/>
      <c r="Y48" s="2"/>
      <c r="Z48" s="1"/>
      <c r="AA48" s="39"/>
      <c r="AB48" s="39"/>
      <c r="AC48" s="62">
        <f t="shared" si="4"/>
        <v>100003.2</v>
      </c>
    </row>
    <row r="49" spans="1:29" ht="20.100000000000001" customHeight="1" x14ac:dyDescent="0.25">
      <c r="A49" s="31">
        <v>42</v>
      </c>
      <c r="B49" s="26" t="s">
        <v>40</v>
      </c>
      <c r="C49" s="14"/>
      <c r="D49" s="14">
        <v>200000</v>
      </c>
      <c r="E49" s="15">
        <v>528</v>
      </c>
      <c r="F49" s="16">
        <v>600</v>
      </c>
      <c r="G49" s="14">
        <v>378.8</v>
      </c>
      <c r="H49" s="14">
        <f t="shared" si="1"/>
        <v>200006.39999999999</v>
      </c>
      <c r="I49" s="14">
        <f t="shared" si="2"/>
        <v>227280</v>
      </c>
      <c r="J49" s="14">
        <f t="shared" si="3"/>
        <v>-6.3999999999941792</v>
      </c>
      <c r="K49" s="9"/>
      <c r="L49" s="9"/>
      <c r="M49" s="21"/>
      <c r="N49" s="1"/>
      <c r="O49" s="1"/>
      <c r="P49" s="1"/>
      <c r="Q49" s="9"/>
      <c r="R49" s="2"/>
      <c r="S49" s="2"/>
      <c r="T49" s="39"/>
      <c r="U49" s="1"/>
      <c r="V49" s="1"/>
      <c r="W49" s="9"/>
      <c r="X49" s="2"/>
      <c r="Y49" s="2"/>
      <c r="Z49" s="1"/>
      <c r="AA49" s="39"/>
      <c r="AB49" s="39"/>
      <c r="AC49" s="62">
        <f t="shared" si="4"/>
        <v>200006.39999999999</v>
      </c>
    </row>
    <row r="50" spans="1:29" ht="20.100000000000001" customHeight="1" x14ac:dyDescent="0.25">
      <c r="A50" s="31">
        <v>43</v>
      </c>
      <c r="B50" s="26" t="s">
        <v>41</v>
      </c>
      <c r="C50" s="14"/>
      <c r="D50" s="14">
        <v>100000</v>
      </c>
      <c r="E50" s="15">
        <v>264</v>
      </c>
      <c r="F50" s="16">
        <v>600</v>
      </c>
      <c r="G50" s="14">
        <v>378.8</v>
      </c>
      <c r="H50" s="14">
        <f t="shared" si="1"/>
        <v>100003.2</v>
      </c>
      <c r="I50" s="14">
        <f t="shared" si="2"/>
        <v>227280</v>
      </c>
      <c r="J50" s="14">
        <f t="shared" si="3"/>
        <v>-3.1999999999970896</v>
      </c>
      <c r="K50" s="9"/>
      <c r="L50" s="9"/>
      <c r="M50" s="21"/>
      <c r="N50" s="1"/>
      <c r="O50" s="1"/>
      <c r="P50" s="1"/>
      <c r="Q50" s="9"/>
      <c r="R50" s="2"/>
      <c r="S50" s="2"/>
      <c r="T50" s="39"/>
      <c r="U50" s="1"/>
      <c r="V50" s="1"/>
      <c r="W50" s="9"/>
      <c r="X50" s="2"/>
      <c r="Y50" s="2"/>
      <c r="Z50" s="1"/>
      <c r="AA50" s="39"/>
      <c r="AB50" s="39"/>
      <c r="AC50" s="62">
        <f t="shared" si="4"/>
        <v>100003.2</v>
      </c>
    </row>
    <row r="51" spans="1:29" ht="20.100000000000001" customHeight="1" x14ac:dyDescent="0.25">
      <c r="A51" s="31">
        <v>44</v>
      </c>
      <c r="B51" s="26" t="s">
        <v>42</v>
      </c>
      <c r="C51" s="14"/>
      <c r="D51" s="14">
        <v>50000</v>
      </c>
      <c r="E51" s="15">
        <v>40</v>
      </c>
      <c r="F51" s="20">
        <v>40</v>
      </c>
      <c r="G51" s="7">
        <v>378.8</v>
      </c>
      <c r="H51" s="7">
        <f t="shared" si="1"/>
        <v>15152</v>
      </c>
      <c r="I51" s="7">
        <f t="shared" si="2"/>
        <v>15152</v>
      </c>
      <c r="J51" s="7">
        <f t="shared" si="3"/>
        <v>34848</v>
      </c>
      <c r="K51" s="15">
        <v>0</v>
      </c>
      <c r="L51" s="9">
        <v>0</v>
      </c>
      <c r="M51" s="21">
        <v>412.8</v>
      </c>
      <c r="N51" s="1">
        <f>K51*M51</f>
        <v>0</v>
      </c>
      <c r="O51" s="1">
        <f>L51*M51</f>
        <v>0</v>
      </c>
      <c r="P51" s="1">
        <f>J51-N51</f>
        <v>34848</v>
      </c>
      <c r="Q51" s="15">
        <v>40</v>
      </c>
      <c r="R51" s="2">
        <v>40</v>
      </c>
      <c r="S51" s="2">
        <v>381.43</v>
      </c>
      <c r="T51" s="39">
        <f>Q51*S51</f>
        <v>15257.2</v>
      </c>
      <c r="U51" s="1">
        <f>R51*S51</f>
        <v>15257.2</v>
      </c>
      <c r="V51" s="1">
        <f t="shared" si="7"/>
        <v>19590.8</v>
      </c>
      <c r="W51" s="15">
        <v>0</v>
      </c>
      <c r="X51" s="2">
        <v>0</v>
      </c>
      <c r="Y51" s="2">
        <v>520.14</v>
      </c>
      <c r="Z51" s="1">
        <f>W51*Y51</f>
        <v>0</v>
      </c>
      <c r="AA51" s="39">
        <f>X51*Y51</f>
        <v>0</v>
      </c>
      <c r="AB51" s="39">
        <f>V51-Z51</f>
        <v>19590.8</v>
      </c>
      <c r="AC51" s="62">
        <f t="shared" si="4"/>
        <v>30409.200000000001</v>
      </c>
    </row>
    <row r="52" spans="1:29" ht="20.100000000000001" customHeight="1" x14ac:dyDescent="0.25">
      <c r="A52" s="31">
        <v>45</v>
      </c>
      <c r="B52" s="26" t="s">
        <v>43</v>
      </c>
      <c r="C52" s="14"/>
      <c r="D52" s="14">
        <v>50000</v>
      </c>
      <c r="E52" s="15">
        <v>132</v>
      </c>
      <c r="F52" s="16">
        <v>1010</v>
      </c>
      <c r="G52" s="14">
        <v>378.8</v>
      </c>
      <c r="H52" s="14">
        <f t="shared" si="1"/>
        <v>50001.599999999999</v>
      </c>
      <c r="I52" s="14">
        <f t="shared" si="2"/>
        <v>382588</v>
      </c>
      <c r="J52" s="14">
        <f t="shared" si="3"/>
        <v>-1.5999999999985448</v>
      </c>
      <c r="K52" s="9"/>
      <c r="L52" s="9"/>
      <c r="M52" s="21"/>
      <c r="N52" s="1"/>
      <c r="O52" s="1"/>
      <c r="P52" s="1"/>
      <c r="Q52" s="9"/>
      <c r="R52" s="2"/>
      <c r="S52" s="2"/>
      <c r="T52" s="39"/>
      <c r="U52" s="1"/>
      <c r="V52" s="1"/>
      <c r="W52" s="9"/>
      <c r="X52" s="2"/>
      <c r="Y52" s="2"/>
      <c r="Z52" s="1"/>
      <c r="AA52" s="39"/>
      <c r="AB52" s="39"/>
      <c r="AC52" s="62">
        <f t="shared" si="4"/>
        <v>50001.599999999999</v>
      </c>
    </row>
    <row r="53" spans="1:29" ht="20.100000000000001" customHeight="1" x14ac:dyDescent="0.25">
      <c r="A53" s="31">
        <v>46</v>
      </c>
      <c r="B53" s="26" t="s">
        <v>44</v>
      </c>
      <c r="C53" s="14"/>
      <c r="D53" s="14">
        <v>17500</v>
      </c>
      <c r="E53" s="15">
        <v>46</v>
      </c>
      <c r="F53" s="16">
        <v>150</v>
      </c>
      <c r="G53" s="14">
        <v>378.8</v>
      </c>
      <c r="H53" s="14">
        <f t="shared" si="1"/>
        <v>17424.8</v>
      </c>
      <c r="I53" s="14">
        <f t="shared" si="2"/>
        <v>56820</v>
      </c>
      <c r="J53" s="14">
        <f t="shared" si="3"/>
        <v>75.200000000000728</v>
      </c>
      <c r="K53" s="9"/>
      <c r="L53" s="9"/>
      <c r="M53" s="21"/>
      <c r="N53" s="1"/>
      <c r="O53" s="1"/>
      <c r="P53" s="1"/>
      <c r="Q53" s="9"/>
      <c r="R53" s="2"/>
      <c r="S53" s="2"/>
      <c r="T53" s="39"/>
      <c r="U53" s="1"/>
      <c r="V53" s="1"/>
      <c r="W53" s="9"/>
      <c r="X53" s="2"/>
      <c r="Y53" s="2"/>
      <c r="Z53" s="1"/>
      <c r="AA53" s="39"/>
      <c r="AB53" s="39"/>
      <c r="AC53" s="62">
        <f t="shared" si="4"/>
        <v>17424.8</v>
      </c>
    </row>
    <row r="54" spans="1:29" ht="20.100000000000001" customHeight="1" x14ac:dyDescent="0.25">
      <c r="A54" s="31">
        <v>47</v>
      </c>
      <c r="B54" s="26" t="s">
        <v>45</v>
      </c>
      <c r="C54" s="14"/>
      <c r="D54" s="14">
        <v>20000</v>
      </c>
      <c r="E54" s="15">
        <v>53</v>
      </c>
      <c r="F54" s="16">
        <v>500</v>
      </c>
      <c r="G54" s="14">
        <v>378.8</v>
      </c>
      <c r="H54" s="14">
        <f t="shared" si="1"/>
        <v>20076.400000000001</v>
      </c>
      <c r="I54" s="14">
        <f t="shared" si="2"/>
        <v>189400</v>
      </c>
      <c r="J54" s="14">
        <f t="shared" si="3"/>
        <v>-76.400000000001455</v>
      </c>
      <c r="K54" s="9"/>
      <c r="L54" s="9"/>
      <c r="M54" s="21"/>
      <c r="N54" s="1"/>
      <c r="O54" s="1"/>
      <c r="P54" s="1"/>
      <c r="Q54" s="9"/>
      <c r="R54" s="2"/>
      <c r="S54" s="2"/>
      <c r="T54" s="39"/>
      <c r="U54" s="1"/>
      <c r="V54" s="1"/>
      <c r="W54" s="9"/>
      <c r="X54" s="2"/>
      <c r="Y54" s="2"/>
      <c r="Z54" s="1"/>
      <c r="AA54" s="39"/>
      <c r="AB54" s="39"/>
      <c r="AC54" s="62">
        <f t="shared" si="4"/>
        <v>20076.400000000001</v>
      </c>
    </row>
    <row r="55" spans="1:29" ht="20.100000000000001" customHeight="1" x14ac:dyDescent="0.25">
      <c r="A55" s="31">
        <v>48</v>
      </c>
      <c r="B55" s="26" t="s">
        <v>46</v>
      </c>
      <c r="C55" s="14"/>
      <c r="D55" s="14">
        <v>150000</v>
      </c>
      <c r="E55" s="15">
        <v>396</v>
      </c>
      <c r="F55" s="16">
        <v>600</v>
      </c>
      <c r="G55" s="14">
        <v>378.8</v>
      </c>
      <c r="H55" s="14">
        <f t="shared" si="1"/>
        <v>150004.80000000002</v>
      </c>
      <c r="I55" s="14">
        <f t="shared" si="2"/>
        <v>227280</v>
      </c>
      <c r="J55" s="14">
        <f t="shared" si="3"/>
        <v>-4.8000000000174623</v>
      </c>
      <c r="K55" s="9"/>
      <c r="L55" s="9"/>
      <c r="M55" s="21"/>
      <c r="N55" s="1"/>
      <c r="O55" s="1"/>
      <c r="P55" s="1"/>
      <c r="Q55" s="9"/>
      <c r="R55" s="2"/>
      <c r="S55" s="2"/>
      <c r="T55" s="39"/>
      <c r="U55" s="1"/>
      <c r="V55" s="1"/>
      <c r="W55" s="9"/>
      <c r="X55" s="2"/>
      <c r="Y55" s="2"/>
      <c r="Z55" s="1"/>
      <c r="AA55" s="39"/>
      <c r="AB55" s="39"/>
      <c r="AC55" s="62">
        <f t="shared" si="4"/>
        <v>150004.80000000002</v>
      </c>
    </row>
    <row r="56" spans="1:29" ht="20.100000000000001" customHeight="1" x14ac:dyDescent="0.25">
      <c r="A56" s="31">
        <v>49</v>
      </c>
      <c r="B56" s="26" t="s">
        <v>47</v>
      </c>
      <c r="C56" s="14"/>
      <c r="D56" s="14">
        <v>50000</v>
      </c>
      <c r="E56" s="15">
        <v>132</v>
      </c>
      <c r="F56" s="16">
        <v>450</v>
      </c>
      <c r="G56" s="14">
        <v>378.8</v>
      </c>
      <c r="H56" s="14">
        <f t="shared" si="1"/>
        <v>50001.599999999999</v>
      </c>
      <c r="I56" s="14">
        <f t="shared" si="2"/>
        <v>170460</v>
      </c>
      <c r="J56" s="14">
        <f t="shared" si="3"/>
        <v>-1.5999999999985448</v>
      </c>
      <c r="K56" s="9"/>
      <c r="L56" s="9"/>
      <c r="M56" s="21"/>
      <c r="N56" s="1"/>
      <c r="O56" s="1"/>
      <c r="P56" s="1"/>
      <c r="Q56" s="9"/>
      <c r="R56" s="2"/>
      <c r="S56" s="2"/>
      <c r="T56" s="39"/>
      <c r="U56" s="1"/>
      <c r="V56" s="1"/>
      <c r="W56" s="9"/>
      <c r="X56" s="2"/>
      <c r="Y56" s="2"/>
      <c r="Z56" s="1"/>
      <c r="AA56" s="39"/>
      <c r="AB56" s="39"/>
      <c r="AC56" s="62">
        <f t="shared" si="4"/>
        <v>50001.599999999999</v>
      </c>
    </row>
    <row r="57" spans="1:29" ht="20.100000000000001" customHeight="1" x14ac:dyDescent="0.25">
      <c r="A57" s="31">
        <v>50</v>
      </c>
      <c r="B57" s="29" t="s">
        <v>48</v>
      </c>
      <c r="C57" s="6"/>
      <c r="D57" s="6"/>
      <c r="E57" s="12">
        <v>0</v>
      </c>
      <c r="F57" s="13">
        <v>100</v>
      </c>
      <c r="G57" s="6">
        <v>378.8</v>
      </c>
      <c r="H57" s="6">
        <f t="shared" si="1"/>
        <v>0</v>
      </c>
      <c r="I57" s="6">
        <f t="shared" si="2"/>
        <v>37880</v>
      </c>
      <c r="J57" s="6">
        <f t="shared" si="3"/>
        <v>0</v>
      </c>
      <c r="K57" s="9"/>
      <c r="L57" s="9"/>
      <c r="M57" s="21"/>
      <c r="N57" s="1"/>
      <c r="O57" s="1"/>
      <c r="P57" s="1"/>
      <c r="Q57" s="9"/>
      <c r="R57" s="2"/>
      <c r="S57" s="2"/>
      <c r="T57" s="39"/>
      <c r="U57" s="1"/>
      <c r="V57" s="1"/>
      <c r="W57" s="9"/>
      <c r="X57" s="2"/>
      <c r="Y57" s="2"/>
      <c r="Z57" s="1"/>
      <c r="AA57" s="39"/>
      <c r="AB57" s="39"/>
      <c r="AC57" s="62">
        <f t="shared" si="4"/>
        <v>0</v>
      </c>
    </row>
    <row r="58" spans="1:29" ht="20.100000000000001" customHeight="1" x14ac:dyDescent="0.25">
      <c r="A58" s="31">
        <v>51</v>
      </c>
      <c r="B58" s="26" t="s">
        <v>49</v>
      </c>
      <c r="C58" s="14"/>
      <c r="D58" s="14">
        <v>100000</v>
      </c>
      <c r="E58" s="15">
        <v>264</v>
      </c>
      <c r="F58" s="16">
        <v>300</v>
      </c>
      <c r="G58" s="14">
        <v>378.8</v>
      </c>
      <c r="H58" s="14">
        <f t="shared" si="1"/>
        <v>100003.2</v>
      </c>
      <c r="I58" s="14">
        <f t="shared" si="2"/>
        <v>113640</v>
      </c>
      <c r="J58" s="14">
        <f t="shared" si="3"/>
        <v>-3.1999999999970896</v>
      </c>
      <c r="K58" s="9"/>
      <c r="L58" s="9"/>
      <c r="M58" s="21"/>
      <c r="N58" s="1"/>
      <c r="O58" s="1"/>
      <c r="P58" s="1"/>
      <c r="Q58" s="9"/>
      <c r="R58" s="2"/>
      <c r="S58" s="2"/>
      <c r="T58" s="39"/>
      <c r="U58" s="1"/>
      <c r="V58" s="1"/>
      <c r="W58" s="9"/>
      <c r="X58" s="2"/>
      <c r="Y58" s="2"/>
      <c r="Z58" s="1"/>
      <c r="AA58" s="39"/>
      <c r="AB58" s="39"/>
      <c r="AC58" s="62">
        <f t="shared" si="4"/>
        <v>100003.2</v>
      </c>
    </row>
    <row r="59" spans="1:29" ht="20.100000000000001" customHeight="1" x14ac:dyDescent="0.25">
      <c r="A59" s="31">
        <v>52</v>
      </c>
      <c r="B59" s="26" t="s">
        <v>50</v>
      </c>
      <c r="C59" s="14"/>
      <c r="D59" s="14">
        <v>300000</v>
      </c>
      <c r="E59" s="15">
        <v>100</v>
      </c>
      <c r="F59" s="2">
        <v>100</v>
      </c>
      <c r="G59" s="1">
        <v>378.8</v>
      </c>
      <c r="H59" s="1">
        <f t="shared" si="1"/>
        <v>37880</v>
      </c>
      <c r="I59" s="1">
        <f t="shared" si="2"/>
        <v>37880</v>
      </c>
      <c r="J59" s="1">
        <f t="shared" si="3"/>
        <v>262120</v>
      </c>
      <c r="K59" s="15">
        <v>0</v>
      </c>
      <c r="L59" s="9">
        <v>0</v>
      </c>
      <c r="M59" s="21">
        <v>412.8</v>
      </c>
      <c r="N59" s="1">
        <f t="shared" ref="N59:N60" si="16">K59*M59</f>
        <v>0</v>
      </c>
      <c r="O59" s="1">
        <f>L59*M59</f>
        <v>0</v>
      </c>
      <c r="P59" s="1">
        <f t="shared" ref="P59:P60" si="17">J59-N59</f>
        <v>262120</v>
      </c>
      <c r="Q59" s="15">
        <v>100</v>
      </c>
      <c r="R59" s="2">
        <v>100</v>
      </c>
      <c r="S59" s="2">
        <v>381.43</v>
      </c>
      <c r="T59" s="39">
        <f t="shared" ref="T59:T60" si="18">Q59*S59</f>
        <v>38143</v>
      </c>
      <c r="U59" s="1">
        <f>R59*S59</f>
        <v>38143</v>
      </c>
      <c r="V59" s="1">
        <f t="shared" si="7"/>
        <v>223977</v>
      </c>
      <c r="W59" s="15">
        <v>125</v>
      </c>
      <c r="X59" s="2">
        <v>125</v>
      </c>
      <c r="Y59" s="2">
        <v>520.14</v>
      </c>
      <c r="Z59" s="1">
        <f>W59*Y59</f>
        <v>65017.5</v>
      </c>
      <c r="AA59" s="39">
        <f>X59*Y59</f>
        <v>65017.5</v>
      </c>
      <c r="AB59" s="39">
        <f>V59-Z59</f>
        <v>158959.5</v>
      </c>
      <c r="AC59" s="62">
        <f t="shared" si="4"/>
        <v>141040.5</v>
      </c>
    </row>
    <row r="60" spans="1:29" ht="20.100000000000001" customHeight="1" x14ac:dyDescent="0.25">
      <c r="A60" s="31">
        <v>53</v>
      </c>
      <c r="B60" s="26" t="s">
        <v>51</v>
      </c>
      <c r="C60" s="14"/>
      <c r="D60" s="14">
        <v>144630</v>
      </c>
      <c r="E60" s="15">
        <v>200</v>
      </c>
      <c r="F60" s="2">
        <v>200</v>
      </c>
      <c r="G60" s="1">
        <v>378.8</v>
      </c>
      <c r="H60" s="1">
        <f t="shared" si="1"/>
        <v>75760</v>
      </c>
      <c r="I60" s="1">
        <f t="shared" si="2"/>
        <v>75760</v>
      </c>
      <c r="J60" s="1">
        <f t="shared" si="3"/>
        <v>68870</v>
      </c>
      <c r="K60" s="15">
        <v>0</v>
      </c>
      <c r="L60" s="9">
        <v>0</v>
      </c>
      <c r="M60" s="21">
        <v>412.8</v>
      </c>
      <c r="N60" s="1">
        <f t="shared" si="16"/>
        <v>0</v>
      </c>
      <c r="O60" s="1">
        <f>L60*M60</f>
        <v>0</v>
      </c>
      <c r="P60" s="1">
        <f t="shared" si="17"/>
        <v>68870</v>
      </c>
      <c r="Q60" s="15">
        <v>181</v>
      </c>
      <c r="R60" s="16">
        <v>350</v>
      </c>
      <c r="S60" s="16">
        <v>381.43</v>
      </c>
      <c r="T60" s="40">
        <f t="shared" si="18"/>
        <v>69038.83</v>
      </c>
      <c r="U60" s="14">
        <f>R60*S60</f>
        <v>133500.5</v>
      </c>
      <c r="V60" s="14">
        <f t="shared" si="7"/>
        <v>-168.83000000000175</v>
      </c>
      <c r="W60" s="19"/>
      <c r="X60" s="2"/>
      <c r="Y60" s="2"/>
      <c r="Z60" s="1"/>
      <c r="AA60" s="39"/>
      <c r="AB60" s="39"/>
      <c r="AC60" s="62">
        <f t="shared" si="4"/>
        <v>144798.83000000002</v>
      </c>
    </row>
    <row r="61" spans="1:29" ht="20.100000000000001" customHeight="1" x14ac:dyDescent="0.25">
      <c r="A61" s="31">
        <v>54</v>
      </c>
      <c r="B61" s="26" t="s">
        <v>52</v>
      </c>
      <c r="C61" s="14"/>
      <c r="D61" s="14">
        <v>50000</v>
      </c>
      <c r="E61" s="15">
        <v>132</v>
      </c>
      <c r="F61" s="16">
        <v>350</v>
      </c>
      <c r="G61" s="14">
        <v>378.8</v>
      </c>
      <c r="H61" s="14">
        <f t="shared" si="1"/>
        <v>50001.599999999999</v>
      </c>
      <c r="I61" s="14">
        <f t="shared" si="2"/>
        <v>132580</v>
      </c>
      <c r="J61" s="14">
        <f t="shared" si="3"/>
        <v>-1.5999999999985448</v>
      </c>
      <c r="K61" s="9"/>
      <c r="L61" s="9"/>
      <c r="M61" s="21"/>
      <c r="N61" s="1"/>
      <c r="O61" s="1"/>
      <c r="P61" s="1"/>
      <c r="Q61" s="9"/>
      <c r="R61" s="2"/>
      <c r="S61" s="2"/>
      <c r="T61" s="39"/>
      <c r="U61" s="1"/>
      <c r="V61" s="1"/>
      <c r="W61" s="9"/>
      <c r="X61" s="2"/>
      <c r="Y61" s="2"/>
      <c r="Z61" s="1"/>
      <c r="AA61" s="39"/>
      <c r="AB61" s="39"/>
      <c r="AC61" s="62">
        <f t="shared" si="4"/>
        <v>50001.599999999999</v>
      </c>
    </row>
    <row r="62" spans="1:29" ht="20.100000000000001" customHeight="1" x14ac:dyDescent="0.25">
      <c r="A62" s="31">
        <v>55</v>
      </c>
      <c r="B62" s="26" t="s">
        <v>53</v>
      </c>
      <c r="C62" s="14"/>
      <c r="D62" s="14">
        <v>25000</v>
      </c>
      <c r="E62" s="15">
        <v>66</v>
      </c>
      <c r="F62" s="16">
        <v>394</v>
      </c>
      <c r="G62" s="14">
        <v>378.8</v>
      </c>
      <c r="H62" s="14">
        <f t="shared" si="1"/>
        <v>25000.799999999999</v>
      </c>
      <c r="I62" s="14">
        <f t="shared" si="2"/>
        <v>149247.20000000001</v>
      </c>
      <c r="J62" s="14">
        <f t="shared" si="3"/>
        <v>-0.7999999999992724</v>
      </c>
      <c r="K62" s="9"/>
      <c r="L62" s="9"/>
      <c r="M62" s="21"/>
      <c r="N62" s="1"/>
      <c r="O62" s="1"/>
      <c r="P62" s="1"/>
      <c r="Q62" s="9"/>
      <c r="R62" s="2"/>
      <c r="S62" s="2"/>
      <c r="T62" s="39"/>
      <c r="U62" s="1"/>
      <c r="V62" s="1"/>
      <c r="W62" s="9"/>
      <c r="X62" s="2"/>
      <c r="Y62" s="2"/>
      <c r="Z62" s="1"/>
      <c r="AA62" s="39"/>
      <c r="AB62" s="39"/>
      <c r="AC62" s="62">
        <f t="shared" si="4"/>
        <v>25000.799999999999</v>
      </c>
    </row>
    <row r="63" spans="1:29" ht="20.100000000000001" customHeight="1" x14ac:dyDescent="0.25">
      <c r="A63" s="31">
        <v>56</v>
      </c>
      <c r="B63" s="26" t="s">
        <v>54</v>
      </c>
      <c r="C63" s="14"/>
      <c r="D63" s="14">
        <v>100000</v>
      </c>
      <c r="E63" s="15">
        <v>264</v>
      </c>
      <c r="F63" s="16">
        <v>500</v>
      </c>
      <c r="G63" s="14">
        <v>378.8</v>
      </c>
      <c r="H63" s="14">
        <f t="shared" si="1"/>
        <v>100003.2</v>
      </c>
      <c r="I63" s="14">
        <f t="shared" si="2"/>
        <v>189400</v>
      </c>
      <c r="J63" s="14">
        <f t="shared" si="3"/>
        <v>-3.1999999999970896</v>
      </c>
      <c r="K63" s="9"/>
      <c r="L63" s="9"/>
      <c r="M63" s="21"/>
      <c r="N63" s="1"/>
      <c r="O63" s="1"/>
      <c r="P63" s="1"/>
      <c r="Q63" s="9"/>
      <c r="R63" s="2"/>
      <c r="S63" s="2"/>
      <c r="T63" s="39"/>
      <c r="U63" s="1"/>
      <c r="V63" s="1"/>
      <c r="W63" s="9"/>
      <c r="X63" s="2"/>
      <c r="Y63" s="2"/>
      <c r="Z63" s="1"/>
      <c r="AA63" s="39"/>
      <c r="AB63" s="39"/>
      <c r="AC63" s="62">
        <f t="shared" si="4"/>
        <v>100003.2</v>
      </c>
    </row>
    <row r="64" spans="1:29" ht="20.100000000000001" customHeight="1" x14ac:dyDescent="0.25">
      <c r="A64" s="31">
        <v>57</v>
      </c>
      <c r="B64" s="26" t="s">
        <v>55</v>
      </c>
      <c r="C64" s="14"/>
      <c r="D64" s="14">
        <v>30000</v>
      </c>
      <c r="E64" s="15">
        <v>79</v>
      </c>
      <c r="F64" s="16">
        <v>100</v>
      </c>
      <c r="G64" s="14">
        <v>378.8</v>
      </c>
      <c r="H64" s="14">
        <f t="shared" si="1"/>
        <v>29925.200000000001</v>
      </c>
      <c r="I64" s="14">
        <f t="shared" si="2"/>
        <v>37880</v>
      </c>
      <c r="J64" s="14">
        <f t="shared" si="3"/>
        <v>74.799999999999272</v>
      </c>
      <c r="K64" s="9"/>
      <c r="L64" s="9"/>
      <c r="M64" s="21"/>
      <c r="N64" s="1"/>
      <c r="O64" s="1"/>
      <c r="P64" s="1"/>
      <c r="Q64" s="9"/>
      <c r="R64" s="2"/>
      <c r="S64" s="2"/>
      <c r="T64" s="39"/>
      <c r="U64" s="1"/>
      <c r="V64" s="1"/>
      <c r="W64" s="9"/>
      <c r="X64" s="2"/>
      <c r="Y64" s="2"/>
      <c r="Z64" s="1"/>
      <c r="AA64" s="39"/>
      <c r="AB64" s="39"/>
      <c r="AC64" s="62">
        <f t="shared" si="4"/>
        <v>29925.200000000001</v>
      </c>
    </row>
    <row r="65" spans="1:29" ht="20.100000000000001" customHeight="1" x14ac:dyDescent="0.25">
      <c r="A65" s="31">
        <v>58</v>
      </c>
      <c r="B65" s="26" t="s">
        <v>56</v>
      </c>
      <c r="C65" s="14"/>
      <c r="D65" s="14">
        <v>98300</v>
      </c>
      <c r="E65" s="15">
        <v>259</v>
      </c>
      <c r="F65" s="16">
        <v>518</v>
      </c>
      <c r="G65" s="14">
        <v>378.8</v>
      </c>
      <c r="H65" s="14">
        <f t="shared" si="1"/>
        <v>98109.2</v>
      </c>
      <c r="I65" s="14">
        <f t="shared" si="2"/>
        <v>196218.4</v>
      </c>
      <c r="J65" s="14">
        <f t="shared" si="3"/>
        <v>190.80000000000291</v>
      </c>
      <c r="K65" s="9"/>
      <c r="L65" s="9"/>
      <c r="M65" s="21"/>
      <c r="N65" s="1"/>
      <c r="O65" s="1"/>
      <c r="P65" s="1"/>
      <c r="Q65" s="9"/>
      <c r="R65" s="2"/>
      <c r="S65" s="2"/>
      <c r="T65" s="39"/>
      <c r="U65" s="1"/>
      <c r="V65" s="1"/>
      <c r="W65" s="9"/>
      <c r="X65" s="2"/>
      <c r="Y65" s="2"/>
      <c r="Z65" s="1"/>
      <c r="AA65" s="39"/>
      <c r="AB65" s="39"/>
      <c r="AC65" s="62">
        <f t="shared" si="4"/>
        <v>98109.2</v>
      </c>
    </row>
    <row r="66" spans="1:29" ht="20.100000000000001" customHeight="1" x14ac:dyDescent="0.25">
      <c r="A66" s="31">
        <v>59</v>
      </c>
      <c r="B66" s="26" t="s">
        <v>57</v>
      </c>
      <c r="C66" s="14"/>
      <c r="D66" s="14">
        <v>30000</v>
      </c>
      <c r="E66" s="15">
        <v>79</v>
      </c>
      <c r="F66" s="16">
        <v>200</v>
      </c>
      <c r="G66" s="14">
        <v>378.8</v>
      </c>
      <c r="H66" s="14">
        <f t="shared" si="1"/>
        <v>29925.200000000001</v>
      </c>
      <c r="I66" s="14">
        <f t="shared" si="2"/>
        <v>75760</v>
      </c>
      <c r="J66" s="14">
        <f t="shared" si="3"/>
        <v>74.799999999999272</v>
      </c>
      <c r="K66" s="9"/>
      <c r="L66" s="9"/>
      <c r="M66" s="21"/>
      <c r="N66" s="1"/>
      <c r="O66" s="1"/>
      <c r="P66" s="1"/>
      <c r="Q66" s="9"/>
      <c r="R66" s="2"/>
      <c r="S66" s="2"/>
      <c r="T66" s="39"/>
      <c r="U66" s="1"/>
      <c r="V66" s="1"/>
      <c r="W66" s="9"/>
      <c r="X66" s="2"/>
      <c r="Y66" s="2"/>
      <c r="Z66" s="1"/>
      <c r="AA66" s="39"/>
      <c r="AB66" s="39"/>
      <c r="AC66" s="62">
        <f t="shared" si="4"/>
        <v>29925.200000000001</v>
      </c>
    </row>
    <row r="67" spans="1:29" ht="20.100000000000001" customHeight="1" x14ac:dyDescent="0.25">
      <c r="A67" s="31">
        <v>60</v>
      </c>
      <c r="B67" s="26" t="s">
        <v>58</v>
      </c>
      <c r="C67" s="14">
        <v>114922.2</v>
      </c>
      <c r="D67" s="14"/>
      <c r="E67" s="15">
        <v>303</v>
      </c>
      <c r="F67" s="16">
        <v>460</v>
      </c>
      <c r="G67" s="14">
        <v>378.8</v>
      </c>
      <c r="H67" s="14">
        <f t="shared" si="1"/>
        <v>114776.40000000001</v>
      </c>
      <c r="I67" s="14">
        <f t="shared" si="2"/>
        <v>174248</v>
      </c>
      <c r="J67" s="14">
        <f>C67-H67</f>
        <v>145.79999999998836</v>
      </c>
      <c r="K67" s="9"/>
      <c r="L67" s="9"/>
      <c r="M67" s="21"/>
      <c r="N67" s="1"/>
      <c r="O67" s="1"/>
      <c r="P67" s="1"/>
      <c r="Q67" s="9"/>
      <c r="R67" s="2"/>
      <c r="S67" s="2"/>
      <c r="T67" s="39"/>
      <c r="U67" s="1"/>
      <c r="V67" s="1"/>
      <c r="W67" s="9"/>
      <c r="X67" s="2"/>
      <c r="Y67" s="2"/>
      <c r="Z67" s="1"/>
      <c r="AA67" s="39"/>
      <c r="AB67" s="39"/>
      <c r="AC67" s="62">
        <f t="shared" si="4"/>
        <v>114776.40000000001</v>
      </c>
    </row>
    <row r="68" spans="1:29" ht="20.100000000000001" customHeight="1" x14ac:dyDescent="0.25">
      <c r="A68" s="31">
        <v>61</v>
      </c>
      <c r="B68" s="30" t="s">
        <v>59</v>
      </c>
      <c r="C68" s="3">
        <v>206757.56750000012</v>
      </c>
      <c r="D68" s="3">
        <v>50000</v>
      </c>
      <c r="E68" s="17">
        <v>677</v>
      </c>
      <c r="F68" s="18">
        <v>712</v>
      </c>
      <c r="G68" s="3">
        <v>378.8</v>
      </c>
      <c r="H68" s="3">
        <f t="shared" si="1"/>
        <v>256447.6</v>
      </c>
      <c r="I68" s="3">
        <f t="shared" si="2"/>
        <v>269705.60000000003</v>
      </c>
      <c r="J68" s="3">
        <f>C68+D68-I68</f>
        <v>-12948.032499999914</v>
      </c>
      <c r="K68" s="9"/>
      <c r="L68" s="9"/>
      <c r="M68" s="21"/>
      <c r="N68" s="1"/>
      <c r="O68" s="1"/>
      <c r="P68" s="1"/>
      <c r="Q68" s="9"/>
      <c r="R68" s="2"/>
      <c r="S68" s="2"/>
      <c r="T68" s="39"/>
      <c r="U68" s="1"/>
      <c r="V68" s="1"/>
      <c r="W68" s="9"/>
      <c r="X68" s="2"/>
      <c r="Y68" s="2"/>
      <c r="Z68" s="1"/>
      <c r="AA68" s="39"/>
      <c r="AB68" s="39"/>
      <c r="AC68" s="62">
        <f t="shared" si="4"/>
        <v>256447.6</v>
      </c>
    </row>
    <row r="69" spans="1:29" ht="20.100000000000001" customHeight="1" x14ac:dyDescent="0.25">
      <c r="A69" s="31">
        <v>62</v>
      </c>
      <c r="B69" s="26" t="s">
        <v>60</v>
      </c>
      <c r="C69" s="14"/>
      <c r="D69" s="14">
        <v>100000</v>
      </c>
      <c r="E69" s="15">
        <v>264</v>
      </c>
      <c r="F69" s="16">
        <v>740</v>
      </c>
      <c r="G69" s="14">
        <v>378.8</v>
      </c>
      <c r="H69" s="14">
        <f t="shared" si="1"/>
        <v>100003.2</v>
      </c>
      <c r="I69" s="14">
        <f t="shared" si="2"/>
        <v>280312</v>
      </c>
      <c r="J69" s="14">
        <f t="shared" si="3"/>
        <v>-3.1999999999970896</v>
      </c>
      <c r="K69" s="9"/>
      <c r="L69" s="9"/>
      <c r="M69" s="21"/>
      <c r="N69" s="1"/>
      <c r="O69" s="1"/>
      <c r="P69" s="1"/>
      <c r="Q69" s="9"/>
      <c r="R69" s="2"/>
      <c r="S69" s="2"/>
      <c r="T69" s="39"/>
      <c r="U69" s="1"/>
      <c r="V69" s="1"/>
      <c r="W69" s="9"/>
      <c r="X69" s="2"/>
      <c r="Y69" s="2"/>
      <c r="Z69" s="1"/>
      <c r="AA69" s="39"/>
      <c r="AB69" s="39"/>
      <c r="AC69" s="62">
        <f t="shared" si="4"/>
        <v>100003.2</v>
      </c>
    </row>
    <row r="70" spans="1:29" ht="20.100000000000001" customHeight="1" x14ac:dyDescent="0.25">
      <c r="A70" s="31">
        <v>63</v>
      </c>
      <c r="B70" s="26" t="s">
        <v>61</v>
      </c>
      <c r="C70" s="14"/>
      <c r="D70" s="14">
        <v>100000</v>
      </c>
      <c r="E70" s="15">
        <v>264</v>
      </c>
      <c r="F70" s="16">
        <v>600</v>
      </c>
      <c r="G70" s="14">
        <v>378.8</v>
      </c>
      <c r="H70" s="14">
        <f t="shared" si="1"/>
        <v>100003.2</v>
      </c>
      <c r="I70" s="14">
        <f t="shared" si="2"/>
        <v>227280</v>
      </c>
      <c r="J70" s="14">
        <f t="shared" si="3"/>
        <v>-3.1999999999970896</v>
      </c>
      <c r="K70" s="9"/>
      <c r="L70" s="9"/>
      <c r="M70" s="21"/>
      <c r="N70" s="1"/>
      <c r="O70" s="1"/>
      <c r="P70" s="1"/>
      <c r="Q70" s="9"/>
      <c r="R70" s="2"/>
      <c r="S70" s="2"/>
      <c r="T70" s="39"/>
      <c r="U70" s="1"/>
      <c r="V70" s="1"/>
      <c r="W70" s="9"/>
      <c r="X70" s="2"/>
      <c r="Y70" s="2"/>
      <c r="Z70" s="1"/>
      <c r="AA70" s="39"/>
      <c r="AB70" s="39"/>
      <c r="AC70" s="62">
        <f t="shared" si="4"/>
        <v>100003.2</v>
      </c>
    </row>
    <row r="71" spans="1:29" ht="20.100000000000001" customHeight="1" x14ac:dyDescent="0.25">
      <c r="A71" s="31">
        <v>64</v>
      </c>
      <c r="B71" s="26" t="s">
        <v>62</v>
      </c>
      <c r="C71" s="14"/>
      <c r="D71" s="58">
        <v>110000</v>
      </c>
      <c r="E71" s="45">
        <v>100</v>
      </c>
      <c r="F71" s="2">
        <v>100</v>
      </c>
      <c r="G71" s="1">
        <v>378.8</v>
      </c>
      <c r="H71" s="1">
        <f t="shared" si="1"/>
        <v>37880</v>
      </c>
      <c r="I71" s="1">
        <f t="shared" si="2"/>
        <v>37880</v>
      </c>
      <c r="J71" s="1">
        <f t="shared" si="3"/>
        <v>72120</v>
      </c>
      <c r="K71" s="15">
        <v>0</v>
      </c>
      <c r="L71" s="9">
        <v>0</v>
      </c>
      <c r="M71" s="21">
        <v>412.8</v>
      </c>
      <c r="N71" s="1">
        <f t="shared" ref="N71" si="19">K71*M71</f>
        <v>0</v>
      </c>
      <c r="O71" s="1">
        <f>L71*M71</f>
        <v>0</v>
      </c>
      <c r="P71" s="1">
        <f t="shared" ref="P71" si="20">J71-N71</f>
        <v>72120</v>
      </c>
      <c r="Q71" s="15">
        <v>189</v>
      </c>
      <c r="R71" s="16">
        <v>200</v>
      </c>
      <c r="S71" s="16">
        <v>381.43</v>
      </c>
      <c r="T71" s="40">
        <f>Q71*S71</f>
        <v>72090.27</v>
      </c>
      <c r="U71" s="14">
        <f>R71*S71</f>
        <v>76286</v>
      </c>
      <c r="V71" s="14">
        <f t="shared" si="7"/>
        <v>29.729999999995925</v>
      </c>
      <c r="W71" s="19"/>
      <c r="X71" s="2"/>
      <c r="Y71" s="2"/>
      <c r="Z71" s="1"/>
      <c r="AA71" s="39"/>
      <c r="AB71" s="39"/>
      <c r="AC71" s="62">
        <f t="shared" si="4"/>
        <v>109970.27</v>
      </c>
    </row>
    <row r="72" spans="1:29" ht="20.100000000000001" customHeight="1" x14ac:dyDescent="0.25">
      <c r="A72" s="31">
        <v>65</v>
      </c>
      <c r="B72" s="26" t="s">
        <v>63</v>
      </c>
      <c r="C72" s="14"/>
      <c r="D72" s="14">
        <v>100000</v>
      </c>
      <c r="E72" s="15">
        <v>264</v>
      </c>
      <c r="F72" s="16">
        <v>400</v>
      </c>
      <c r="G72" s="14">
        <v>378.8</v>
      </c>
      <c r="H72" s="14">
        <f t="shared" si="1"/>
        <v>100003.2</v>
      </c>
      <c r="I72" s="14">
        <f t="shared" si="2"/>
        <v>151520</v>
      </c>
      <c r="J72" s="14">
        <f t="shared" si="3"/>
        <v>-3.1999999999970896</v>
      </c>
      <c r="K72" s="9"/>
      <c r="L72" s="9"/>
      <c r="M72" s="21"/>
      <c r="N72" s="1"/>
      <c r="O72" s="1"/>
      <c r="P72" s="1"/>
      <c r="Q72" s="9"/>
      <c r="R72" s="2"/>
      <c r="S72" s="2"/>
      <c r="T72" s="39"/>
      <c r="U72" s="1"/>
      <c r="V72" s="1"/>
      <c r="W72" s="9"/>
      <c r="X72" s="2"/>
      <c r="Y72" s="2"/>
      <c r="Z72" s="1"/>
      <c r="AA72" s="39"/>
      <c r="AB72" s="39"/>
      <c r="AC72" s="62">
        <f t="shared" si="4"/>
        <v>100003.2</v>
      </c>
    </row>
    <row r="73" spans="1:29" ht="20.100000000000001" customHeight="1" x14ac:dyDescent="0.25">
      <c r="A73" s="31">
        <v>66</v>
      </c>
      <c r="B73" s="29" t="s">
        <v>64</v>
      </c>
      <c r="C73" s="6"/>
      <c r="D73" s="6">
        <v>0</v>
      </c>
      <c r="E73" s="12">
        <v>0</v>
      </c>
      <c r="F73" s="13">
        <v>200</v>
      </c>
      <c r="G73" s="6">
        <v>378.8</v>
      </c>
      <c r="H73" s="6">
        <f t="shared" ref="H73:H85" si="21">E73*G73</f>
        <v>0</v>
      </c>
      <c r="I73" s="6">
        <f t="shared" ref="I73:I85" si="22">F73*G73</f>
        <v>75760</v>
      </c>
      <c r="J73" s="6">
        <f t="shared" ref="J73:J85" si="23">D73-H73</f>
        <v>0</v>
      </c>
      <c r="K73" s="9"/>
      <c r="L73" s="9"/>
      <c r="M73" s="21"/>
      <c r="N73" s="1"/>
      <c r="O73" s="1"/>
      <c r="P73" s="1"/>
      <c r="Q73" s="9"/>
      <c r="R73" s="2"/>
      <c r="S73" s="2"/>
      <c r="T73" s="39"/>
      <c r="U73" s="1"/>
      <c r="V73" s="1"/>
      <c r="W73" s="9"/>
      <c r="X73" s="2"/>
      <c r="Y73" s="2"/>
      <c r="Z73" s="1"/>
      <c r="AA73" s="39"/>
      <c r="AB73" s="39"/>
      <c r="AC73" s="62">
        <f t="shared" ref="AC73:AC85" si="24">H73+N73+T73+Z73</f>
        <v>0</v>
      </c>
    </row>
    <row r="74" spans="1:29" ht="20.100000000000001" customHeight="1" x14ac:dyDescent="0.25">
      <c r="A74" s="31">
        <v>67</v>
      </c>
      <c r="B74" s="26" t="s">
        <v>65</v>
      </c>
      <c r="C74" s="14"/>
      <c r="D74" s="14">
        <v>41700</v>
      </c>
      <c r="E74" s="15">
        <v>110</v>
      </c>
      <c r="F74" s="16">
        <v>310</v>
      </c>
      <c r="G74" s="14">
        <v>378.8</v>
      </c>
      <c r="H74" s="14">
        <f t="shared" si="21"/>
        <v>41668</v>
      </c>
      <c r="I74" s="14">
        <f t="shared" si="22"/>
        <v>117428</v>
      </c>
      <c r="J74" s="14">
        <f t="shared" si="23"/>
        <v>32</v>
      </c>
      <c r="K74" s="9"/>
      <c r="L74" s="9"/>
      <c r="M74" s="21"/>
      <c r="N74" s="1"/>
      <c r="O74" s="1"/>
      <c r="P74" s="1"/>
      <c r="Q74" s="9"/>
      <c r="R74" s="2"/>
      <c r="S74" s="2"/>
      <c r="T74" s="39"/>
      <c r="U74" s="1"/>
      <c r="V74" s="1"/>
      <c r="W74" s="9"/>
      <c r="X74" s="2"/>
      <c r="Y74" s="2"/>
      <c r="Z74" s="1"/>
      <c r="AA74" s="39"/>
      <c r="AB74" s="39"/>
      <c r="AC74" s="62">
        <f t="shared" si="24"/>
        <v>41668</v>
      </c>
    </row>
    <row r="75" spans="1:29" ht="20.100000000000001" customHeight="1" x14ac:dyDescent="0.25">
      <c r="A75" s="31">
        <v>68</v>
      </c>
      <c r="B75" s="26" t="s">
        <v>66</v>
      </c>
      <c r="C75" s="14"/>
      <c r="D75" s="14">
        <v>56800</v>
      </c>
      <c r="E75" s="15">
        <v>80</v>
      </c>
      <c r="F75" s="2">
        <v>80</v>
      </c>
      <c r="G75" s="1">
        <v>378.8</v>
      </c>
      <c r="H75" s="1">
        <f t="shared" si="21"/>
        <v>30304</v>
      </c>
      <c r="I75" s="1">
        <f t="shared" si="22"/>
        <v>30304</v>
      </c>
      <c r="J75" s="1">
        <f t="shared" si="23"/>
        <v>26496</v>
      </c>
      <c r="K75" s="15">
        <v>30</v>
      </c>
      <c r="L75" s="9">
        <v>30</v>
      </c>
      <c r="M75" s="21">
        <v>412.8</v>
      </c>
      <c r="N75" s="1">
        <f>K75*M75</f>
        <v>12384</v>
      </c>
      <c r="O75" s="1">
        <f>L75*M75</f>
        <v>12384</v>
      </c>
      <c r="P75" s="1">
        <f>J75-N75</f>
        <v>14112</v>
      </c>
      <c r="Q75" s="15">
        <v>37</v>
      </c>
      <c r="R75" s="16">
        <v>50</v>
      </c>
      <c r="S75" s="16">
        <v>381.43</v>
      </c>
      <c r="T75" s="40">
        <f>Q75*S75</f>
        <v>14112.91</v>
      </c>
      <c r="U75" s="14">
        <f>R75*S75</f>
        <v>19071.5</v>
      </c>
      <c r="V75" s="14">
        <f t="shared" ref="V75:V78" si="25">P75-T75</f>
        <v>-0.90999999999985448</v>
      </c>
      <c r="W75" s="19"/>
      <c r="X75" s="2"/>
      <c r="Y75" s="2"/>
      <c r="Z75" s="1"/>
      <c r="AA75" s="39"/>
      <c r="AB75" s="39"/>
      <c r="AC75" s="62">
        <f t="shared" si="24"/>
        <v>56800.91</v>
      </c>
    </row>
    <row r="76" spans="1:29" ht="20.100000000000001" customHeight="1" x14ac:dyDescent="0.25">
      <c r="A76" s="31">
        <v>69</v>
      </c>
      <c r="B76" s="26" t="s">
        <v>67</v>
      </c>
      <c r="C76" s="14">
        <v>7200</v>
      </c>
      <c r="D76" s="14"/>
      <c r="E76" s="15">
        <v>19</v>
      </c>
      <c r="F76" s="16">
        <v>250</v>
      </c>
      <c r="G76" s="14">
        <v>378.8</v>
      </c>
      <c r="H76" s="14">
        <f t="shared" si="21"/>
        <v>7197.2</v>
      </c>
      <c r="I76" s="14">
        <f t="shared" si="22"/>
        <v>94700</v>
      </c>
      <c r="J76" s="14">
        <f>C76-H76</f>
        <v>2.8000000000001819</v>
      </c>
      <c r="K76" s="9"/>
      <c r="L76" s="9"/>
      <c r="M76" s="21"/>
      <c r="N76" s="1"/>
      <c r="O76" s="1"/>
      <c r="P76" s="1"/>
      <c r="Q76" s="9"/>
      <c r="R76" s="2"/>
      <c r="S76" s="2"/>
      <c r="T76" s="39"/>
      <c r="U76" s="1"/>
      <c r="V76" s="1"/>
      <c r="W76" s="9"/>
      <c r="X76" s="2"/>
      <c r="Y76" s="2"/>
      <c r="Z76" s="1"/>
      <c r="AA76" s="39"/>
      <c r="AB76" s="39"/>
      <c r="AC76" s="62">
        <f t="shared" si="24"/>
        <v>7197.2</v>
      </c>
    </row>
    <row r="77" spans="1:29" ht="20.100000000000001" customHeight="1" x14ac:dyDescent="0.25">
      <c r="A77" s="31">
        <v>70</v>
      </c>
      <c r="B77" s="29" t="s">
        <v>68</v>
      </c>
      <c r="C77" s="6"/>
      <c r="D77" s="6">
        <v>0</v>
      </c>
      <c r="E77" s="12">
        <v>0</v>
      </c>
      <c r="F77" s="13">
        <v>200</v>
      </c>
      <c r="G77" s="6">
        <v>378.8</v>
      </c>
      <c r="H77" s="6">
        <f t="shared" si="21"/>
        <v>0</v>
      </c>
      <c r="I77" s="6">
        <f t="shared" si="22"/>
        <v>75760</v>
      </c>
      <c r="J77" s="6">
        <f t="shared" si="23"/>
        <v>0</v>
      </c>
      <c r="K77" s="9"/>
      <c r="L77" s="9"/>
      <c r="M77" s="21"/>
      <c r="N77" s="1"/>
      <c r="O77" s="1"/>
      <c r="P77" s="1"/>
      <c r="Q77" s="9"/>
      <c r="R77" s="2"/>
      <c r="S77" s="2"/>
      <c r="T77" s="39"/>
      <c r="U77" s="1"/>
      <c r="V77" s="1"/>
      <c r="W77" s="9"/>
      <c r="X77" s="2"/>
      <c r="Y77" s="2"/>
      <c r="Z77" s="1"/>
      <c r="AA77" s="39"/>
      <c r="AB77" s="39"/>
      <c r="AC77" s="62">
        <f t="shared" si="24"/>
        <v>0</v>
      </c>
    </row>
    <row r="78" spans="1:29" ht="20.100000000000001" customHeight="1" x14ac:dyDescent="0.25">
      <c r="A78" s="31">
        <v>71</v>
      </c>
      <c r="B78" s="26" t="s">
        <v>69</v>
      </c>
      <c r="C78" s="14"/>
      <c r="D78" s="14">
        <v>200000</v>
      </c>
      <c r="E78" s="15">
        <v>400</v>
      </c>
      <c r="F78" s="2">
        <v>400</v>
      </c>
      <c r="G78" s="1">
        <v>378.8</v>
      </c>
      <c r="H78" s="1">
        <f t="shared" si="21"/>
        <v>151520</v>
      </c>
      <c r="I78" s="1">
        <f t="shared" si="22"/>
        <v>151520</v>
      </c>
      <c r="J78" s="1">
        <f t="shared" si="23"/>
        <v>48480</v>
      </c>
      <c r="K78" s="15">
        <v>0</v>
      </c>
      <c r="L78" s="9">
        <v>0</v>
      </c>
      <c r="M78" s="21">
        <v>412.8</v>
      </c>
      <c r="N78" s="1">
        <f>K78*M78</f>
        <v>0</v>
      </c>
      <c r="O78" s="1">
        <f>L78*M78</f>
        <v>0</v>
      </c>
      <c r="P78" s="1">
        <f>J78-N78</f>
        <v>48480</v>
      </c>
      <c r="Q78" s="15">
        <v>127</v>
      </c>
      <c r="R78" s="16">
        <v>400</v>
      </c>
      <c r="S78" s="16">
        <v>381.43</v>
      </c>
      <c r="T78" s="40">
        <f>Q78*S78</f>
        <v>48441.61</v>
      </c>
      <c r="U78" s="14">
        <f>R78*S78</f>
        <v>152572</v>
      </c>
      <c r="V78" s="14">
        <f t="shared" si="25"/>
        <v>38.389999999999418</v>
      </c>
      <c r="W78" s="19"/>
      <c r="X78" s="2"/>
      <c r="Y78" s="2"/>
      <c r="Z78" s="1"/>
      <c r="AA78" s="39"/>
      <c r="AB78" s="39"/>
      <c r="AC78" s="62">
        <f t="shared" si="24"/>
        <v>199961.61</v>
      </c>
    </row>
    <row r="79" spans="1:29" ht="20.100000000000001" customHeight="1" x14ac:dyDescent="0.25">
      <c r="A79" s="31">
        <v>72</v>
      </c>
      <c r="B79" s="26" t="s">
        <v>70</v>
      </c>
      <c r="C79" s="14"/>
      <c r="D79" s="14">
        <v>30000</v>
      </c>
      <c r="E79" s="15">
        <v>79</v>
      </c>
      <c r="F79" s="16">
        <v>300</v>
      </c>
      <c r="G79" s="14">
        <v>378.8</v>
      </c>
      <c r="H79" s="14">
        <f t="shared" si="21"/>
        <v>29925.200000000001</v>
      </c>
      <c r="I79" s="14">
        <f t="shared" si="22"/>
        <v>113640</v>
      </c>
      <c r="J79" s="14">
        <f t="shared" si="23"/>
        <v>74.799999999999272</v>
      </c>
      <c r="K79" s="9"/>
      <c r="L79" s="9"/>
      <c r="M79" s="21"/>
      <c r="N79" s="1"/>
      <c r="O79" s="1"/>
      <c r="P79" s="1"/>
      <c r="Q79" s="9"/>
      <c r="R79" s="2"/>
      <c r="S79" s="2"/>
      <c r="T79" s="39"/>
      <c r="U79" s="1"/>
      <c r="V79" s="1"/>
      <c r="W79" s="9"/>
      <c r="X79" s="2"/>
      <c r="Y79" s="2"/>
      <c r="Z79" s="1"/>
      <c r="AA79" s="39"/>
      <c r="AB79" s="39"/>
      <c r="AC79" s="62">
        <f t="shared" si="24"/>
        <v>29925.200000000001</v>
      </c>
    </row>
    <row r="80" spans="1:29" ht="20.100000000000001" customHeight="1" x14ac:dyDescent="0.25">
      <c r="A80" s="31">
        <v>73</v>
      </c>
      <c r="B80" s="29" t="s">
        <v>71</v>
      </c>
      <c r="C80" s="6"/>
      <c r="D80" s="6">
        <v>0</v>
      </c>
      <c r="E80" s="12">
        <v>0</v>
      </c>
      <c r="F80" s="13">
        <v>428</v>
      </c>
      <c r="G80" s="6">
        <v>378.8</v>
      </c>
      <c r="H80" s="6">
        <f t="shared" si="21"/>
        <v>0</v>
      </c>
      <c r="I80" s="6">
        <f t="shared" si="22"/>
        <v>162126.39999999999</v>
      </c>
      <c r="J80" s="6">
        <f t="shared" si="23"/>
        <v>0</v>
      </c>
      <c r="K80" s="9"/>
      <c r="L80" s="9"/>
      <c r="M80" s="21"/>
      <c r="N80" s="1"/>
      <c r="O80" s="1"/>
      <c r="P80" s="1"/>
      <c r="Q80" s="9"/>
      <c r="R80" s="2"/>
      <c r="S80" s="2"/>
      <c r="T80" s="39"/>
      <c r="U80" s="1"/>
      <c r="V80" s="1"/>
      <c r="W80" s="9"/>
      <c r="X80" s="2"/>
      <c r="Y80" s="2"/>
      <c r="Z80" s="1"/>
      <c r="AA80" s="39"/>
      <c r="AB80" s="39"/>
      <c r="AC80" s="62">
        <f t="shared" si="24"/>
        <v>0</v>
      </c>
    </row>
    <row r="81" spans="1:29" ht="20.100000000000001" customHeight="1" x14ac:dyDescent="0.25">
      <c r="A81" s="31">
        <v>74</v>
      </c>
      <c r="B81" s="29" t="s">
        <v>72</v>
      </c>
      <c r="C81" s="6"/>
      <c r="D81" s="6">
        <v>0</v>
      </c>
      <c r="E81" s="12">
        <v>0</v>
      </c>
      <c r="F81" s="13">
        <v>280</v>
      </c>
      <c r="G81" s="6">
        <v>378.8</v>
      </c>
      <c r="H81" s="6">
        <f t="shared" si="21"/>
        <v>0</v>
      </c>
      <c r="I81" s="6">
        <f t="shared" si="22"/>
        <v>106064</v>
      </c>
      <c r="J81" s="6">
        <f t="shared" si="23"/>
        <v>0</v>
      </c>
      <c r="K81" s="9"/>
      <c r="L81" s="9"/>
      <c r="M81" s="21"/>
      <c r="N81" s="1"/>
      <c r="O81" s="1"/>
      <c r="P81" s="1"/>
      <c r="Q81" s="9"/>
      <c r="R81" s="2"/>
      <c r="S81" s="2"/>
      <c r="T81" s="39"/>
      <c r="U81" s="1"/>
      <c r="V81" s="1"/>
      <c r="W81" s="9"/>
      <c r="X81" s="2"/>
      <c r="Y81" s="2"/>
      <c r="Z81" s="1"/>
      <c r="AA81" s="39"/>
      <c r="AB81" s="39"/>
      <c r="AC81" s="62">
        <f t="shared" si="24"/>
        <v>0</v>
      </c>
    </row>
    <row r="82" spans="1:29" ht="20.100000000000001" customHeight="1" x14ac:dyDescent="0.25">
      <c r="A82" s="31">
        <v>75</v>
      </c>
      <c r="B82" s="26" t="s">
        <v>73</v>
      </c>
      <c r="C82" s="14"/>
      <c r="D82" s="14">
        <v>100000</v>
      </c>
      <c r="E82" s="15">
        <v>185</v>
      </c>
      <c r="F82" s="2">
        <v>185</v>
      </c>
      <c r="G82" s="1">
        <v>378.8</v>
      </c>
      <c r="H82" s="1">
        <f t="shared" si="21"/>
        <v>70078</v>
      </c>
      <c r="I82" s="1">
        <f t="shared" si="22"/>
        <v>70078</v>
      </c>
      <c r="J82" s="1">
        <f t="shared" si="23"/>
        <v>29922</v>
      </c>
      <c r="K82" s="15">
        <v>72</v>
      </c>
      <c r="L82" s="15">
        <v>75</v>
      </c>
      <c r="M82" s="23">
        <v>412.8</v>
      </c>
      <c r="N82" s="14">
        <f t="shared" ref="N82" si="26">K82*M82</f>
        <v>29721.600000000002</v>
      </c>
      <c r="O82" s="14">
        <f>L82*M82</f>
        <v>30960</v>
      </c>
      <c r="P82" s="14">
        <f t="shared" ref="P82" si="27">J82-N82</f>
        <v>200.39999999999782</v>
      </c>
      <c r="Q82" s="19"/>
      <c r="R82" s="2"/>
      <c r="S82" s="2"/>
      <c r="T82" s="39"/>
      <c r="U82" s="1"/>
      <c r="V82" s="1"/>
      <c r="W82" s="9"/>
      <c r="X82" s="2"/>
      <c r="Y82" s="2"/>
      <c r="Z82" s="1"/>
      <c r="AA82" s="39"/>
      <c r="AB82" s="39"/>
      <c r="AC82" s="62">
        <f t="shared" si="24"/>
        <v>99799.6</v>
      </c>
    </row>
    <row r="83" spans="1:29" ht="19.5" customHeight="1" x14ac:dyDescent="0.25">
      <c r="A83" s="31">
        <v>76</v>
      </c>
      <c r="B83" s="26" t="s">
        <v>74</v>
      </c>
      <c r="C83" s="14"/>
      <c r="D83" s="14">
        <v>40000</v>
      </c>
      <c r="E83" s="15">
        <v>106</v>
      </c>
      <c r="F83" s="16">
        <v>215</v>
      </c>
      <c r="G83" s="14">
        <v>378.8</v>
      </c>
      <c r="H83" s="14">
        <f t="shared" si="21"/>
        <v>40152.800000000003</v>
      </c>
      <c r="I83" s="14">
        <f t="shared" si="22"/>
        <v>81442</v>
      </c>
      <c r="J83" s="14">
        <f t="shared" si="23"/>
        <v>-152.80000000000291</v>
      </c>
      <c r="K83" s="9"/>
      <c r="L83" s="9"/>
      <c r="M83" s="21"/>
      <c r="N83" s="1"/>
      <c r="O83" s="1"/>
      <c r="P83" s="1"/>
      <c r="Q83" s="9"/>
      <c r="R83" s="2"/>
      <c r="S83" s="2"/>
      <c r="T83" s="39"/>
      <c r="U83" s="1"/>
      <c r="V83" s="1"/>
      <c r="W83" s="9"/>
      <c r="X83" s="2"/>
      <c r="Y83" s="2"/>
      <c r="Z83" s="1"/>
      <c r="AA83" s="39"/>
      <c r="AB83" s="39"/>
      <c r="AC83" s="62">
        <f t="shared" si="24"/>
        <v>40152.800000000003</v>
      </c>
    </row>
    <row r="84" spans="1:29" ht="20.100000000000001" customHeight="1" x14ac:dyDescent="0.25">
      <c r="A84" s="31">
        <v>77</v>
      </c>
      <c r="B84" s="26" t="s">
        <v>75</v>
      </c>
      <c r="C84" s="14"/>
      <c r="D84" s="14">
        <v>30000</v>
      </c>
      <c r="E84" s="15">
        <v>79</v>
      </c>
      <c r="F84" s="16">
        <v>400</v>
      </c>
      <c r="G84" s="14">
        <v>378.8</v>
      </c>
      <c r="H84" s="14">
        <f t="shared" si="21"/>
        <v>29925.200000000001</v>
      </c>
      <c r="I84" s="14">
        <f t="shared" si="22"/>
        <v>151520</v>
      </c>
      <c r="J84" s="14">
        <f t="shared" si="23"/>
        <v>74.799999999999272</v>
      </c>
      <c r="K84" s="9"/>
      <c r="L84" s="9"/>
      <c r="M84" s="21"/>
      <c r="N84" s="1"/>
      <c r="O84" s="1"/>
      <c r="P84" s="1"/>
      <c r="Q84" s="9"/>
      <c r="R84" s="2"/>
      <c r="S84" s="2"/>
      <c r="T84" s="39"/>
      <c r="U84" s="1"/>
      <c r="V84" s="1"/>
      <c r="W84" s="9"/>
      <c r="X84" s="2"/>
      <c r="Y84" s="2"/>
      <c r="Z84" s="1"/>
      <c r="AA84" s="39"/>
      <c r="AB84" s="39"/>
      <c r="AC84" s="62">
        <f t="shared" si="24"/>
        <v>29925.200000000001</v>
      </c>
    </row>
    <row r="85" spans="1:29" ht="20.100000000000001" customHeight="1" x14ac:dyDescent="0.25">
      <c r="A85" s="31">
        <v>78</v>
      </c>
      <c r="B85" s="26" t="s">
        <v>76</v>
      </c>
      <c r="C85" s="14"/>
      <c r="D85" s="14">
        <v>100000</v>
      </c>
      <c r="E85" s="15">
        <v>264</v>
      </c>
      <c r="F85" s="16">
        <v>690</v>
      </c>
      <c r="G85" s="14">
        <v>378.8</v>
      </c>
      <c r="H85" s="14">
        <f t="shared" si="21"/>
        <v>100003.2</v>
      </c>
      <c r="I85" s="14">
        <f t="shared" si="22"/>
        <v>261372</v>
      </c>
      <c r="J85" s="14">
        <f t="shared" si="23"/>
        <v>-3.1999999999970896</v>
      </c>
      <c r="K85" s="9"/>
      <c r="L85" s="9"/>
      <c r="M85" s="21"/>
      <c r="N85" s="1"/>
      <c r="O85" s="1"/>
      <c r="P85" s="1"/>
      <c r="Q85" s="9"/>
      <c r="R85" s="2"/>
      <c r="S85" s="2"/>
      <c r="T85" s="39"/>
      <c r="U85" s="1"/>
      <c r="V85" s="1"/>
      <c r="W85" s="9"/>
      <c r="X85" s="2"/>
      <c r="Y85" s="2"/>
      <c r="Z85" s="1"/>
      <c r="AA85" s="39"/>
      <c r="AB85" s="39"/>
      <c r="AC85" s="62">
        <f t="shared" si="24"/>
        <v>100003.2</v>
      </c>
    </row>
    <row r="86" spans="1:29" ht="20.100000000000001" customHeight="1" x14ac:dyDescent="0.25">
      <c r="A86" s="109" t="s">
        <v>80</v>
      </c>
      <c r="B86" s="109"/>
      <c r="C86" s="4">
        <f>C8+C9+C10+C11+C12+C13++C14+C15+C16+C17+C18+C19+C20+C21+C22+C23+C24+C25+C26+C27+C28+C29+C30+C31+C32+C33+C34+C35+C36+C37+C38+C39+C40+C41+C42+C43+C44+C45+C46+C47+C48+C49+C50+C51+C52+C53+C54+C55+C56+C57+C58+C59+C60+C61+C62+C63+C64+C65+C66+C67+C68+C69+C70+C71+C72+C73+C74+C75+C76+C77+C78+C79+C80+C81+C82+C83+C84+C85</f>
        <v>2211964.6700000004</v>
      </c>
      <c r="D86" s="4">
        <f>D8+D9+D10+D11+D12+D13++D14+D15+D16+D17+D18+D19+D20+D21+D22+D23+D24+D25+D26+D27+D28+D29+D30+D31+D32+D33+D34+D35+D36+D37+D38+D39+D40+D41+D42+D43+D44+D45+D46+D47+D48+D49+D50+D51+D52+D53+D54+D55+D56+D57+D58+D59+D60+D61+D62+D63+D64+D65+D66+D67+D68+D69+D70+D71+D72+D73+D74+D75+D76+D77+D78+D79+D80+D81+D82+D83+D84+D85</f>
        <v>7133817.7000000002</v>
      </c>
      <c r="E86" s="24">
        <f>E8+E9+E10+E11+E12+E13++E14+E15+E16+E17+E18+E19+E20+E21+E22+E23+E24+E25+E26+E27+E28+E29+E30+E31+E32+E33+E34+E35+E36+E37+E38+E39+E40+E41+E42+E43+E44+E45+E46+E47+E48+E49+E50+E51+E52+E53+E54+E55+E56+E57+E58+E59+E60+E61+E62+E63+E64+E65+E66+E67+E68+E69+E70+E71+E72+E73+E74+E75+E76+E77+E78+E79+E80+E81+E82+E83+E84+E85</f>
        <v>18539</v>
      </c>
      <c r="F86" s="2">
        <f>F8+F9+F10+F11+F12+F13++F14+F15+F16+F17+F18+F19+F20+F21+F22+F23+F24+F25+F26+F27+F28+F29+F30+F31+F32+F33+F34+F35+F36+F37+F38+F39+F40+F41+F42+F43+F44+F45+F46+F47+F48+F49+F50+F51+F52+F53+F54+F55+F56+F57+F58+F59+F60+F61+F62+F63+F64+F65+F66+F67+F68+F69+F70+F71+F72+F73+F74+F75+F76+F77+F78+F79+F80+F81+F82+F83+F84+F85</f>
        <v>31330</v>
      </c>
      <c r="G86" s="1"/>
      <c r="H86" s="25">
        <f>H8+H9+H10+H11+H12+H13++H14+H15+H16+H17+H18+H19+H20+H21+H22+H23+H24+H25+H26+H27+H28+H29+H30+H31+H32+H33+H34+H35+H36+H37+H38+H39+H40+H41+H42+H43+H44+H45+H46+H47+H48+H49+H50+H51+H52+H53+H54+H55+H56+H57+H58+H59+H60+H61+H62+H63+H64+H65+H66+H67+H68+H69+H70+H71+H72+H73+H74+H75+H76+H77+H78+H79+H80+H81+H82+H83+H84+H85</f>
        <v>7022573.2000000011</v>
      </c>
      <c r="I86" s="4">
        <f>I8+I9+I10+I11+I12+I13++I14+I15+I16+I17+I18+I19+I20+I21+I22+I23+I24+I25+I26+I27+I28+I29+I30+I31+I32+I33+I34+I35+I36+I37+I38+I39+I40+I41+I42+I43+I44+I45+I46+I47+I48+I49+I50+I51+I52+I53+I54+I55+I56+I57+I58+I59+I60+I61+I62+I63+I64+I65+I66+I67+I68+I69+I70+I71+I72+I73+I74+I75+I76+I77+I78+I79+I80+I81+I82+I83+I84+I85</f>
        <v>11867804</v>
      </c>
      <c r="J86" s="4">
        <f>J8+J9+J10+J11+J12+J13++J14+J15+J16+J17+J18+J19+J20+J21+J22+J23+J24+J25+J26+J27+J28+J29+J30+J31+J32+J33+J34+J35+J36+J37+J38+J39+J40+J41+J42+J43+J44+J45+J46+J47+J48+J49+J50+J51+J52+J53+J54+J55+J56+J57+J58+J59+J60+J61+J62+J63+J64+J65+J66+J67+J68+J69+J70+J71+J72+J73+J74+J75+J76+J77+J78+J79+J80+J81+J82+J83+J84+J85</f>
        <v>2089110.7700000009</v>
      </c>
      <c r="K86" s="24">
        <f>K8+K9+K10+K11+K12+K13++K14+K15+K16+K17+K18+K19+K20+K21+K22+K23+K24+K25+K26+K27+K28+K29+K30+K31+K32+K33+K34+K35+K36+K37+K38+K39+K40+K41+K42+K43+K44+K45+K46+K47+K48+K49+K50+K51+K52+K53+K54+K55+K56+K57+K58+K59+K60+K61+K62+K63+K64+K65+K66+K67+K68+K69+K70+K71+K72+K73+K74+K75+K76+K77+K78+K79+K80+K81+K82+K83+K84+K85</f>
        <v>378</v>
      </c>
      <c r="L86" s="4"/>
      <c r="M86" s="22"/>
      <c r="N86" s="25">
        <f>N8+N9+N10+N11+N12+N13++N14+N15+N16+N17+N18+N19+N20+N21+N22+N23+N24+N25+N26+N27+N28+N29+N30+N31+N32+N33+N34+N35+N36+N37+N38+N39+N40+N41+N42+N43+N44+N45+N46+N47+N48+N49+N50+N51+N52+N53+N54+N55+N56+N57+N58+N59+N60+N61+N62+N63+N64+N65+N66+N67+N68+N69+N70+N71+N72+N73+N74+N75+N76+N77+N78+N79+N80+N81+N82+N83+N84+N85</f>
        <v>156038.39999999999</v>
      </c>
      <c r="O86" s="4"/>
      <c r="P86" s="4">
        <f>P8+P9+P10+P11+P12+P13++P14+P15+P16+P17+P18+P19+P20+P21+P22+P23+P24+P25+P26+P27+P28+P29+P30+P31+P32+P33+P34+P35+P36+P37+P38+P39+P40+P41+P42+P43+P44+P45+P46+P47+P48+P49+P50+P51+P52+P53+P54+P55+P56+P57+P58+P59+P60+P61+P62+P63+P64+P65+P66+P67+P68+P69+P70+P71+P72+P73+P74+P75+P76+P77+P78+P79+P80+P81+P82+P83+P84+P85</f>
        <v>2103013.7674999996</v>
      </c>
      <c r="Q86" s="24">
        <f>Q8+Q9+Q10+Q11+Q12+Q13++Q14+Q15+Q16+Q17+Q18+Q19+Q20+Q21+Q22+Q23+Q24+Q25+Q26+Q27+Q28+Q29+Q30+Q31+Q32+Q33+Q34+Q35+Q36+Q37+Q38+Q39+Q40+Q41+Q42+Q43+Q44+Q45+Q46+Q47+Q48+Q49+Q50+Q51+Q52+Q53+Q54+Q55+Q56+Q57+Q58+Q59+Q60+Q61+Q62+Q63+Q64+Q65+Q66+Q67+Q68+Q69+Q70+Q71+Q72+Q73+Q74+Q75+Q76+Q77+Q78+Q79+Q80+Q81+Q82+Q83+Q84+Q85</f>
        <v>3313</v>
      </c>
      <c r="R86" s="2"/>
      <c r="S86" s="2"/>
      <c r="T86" s="43">
        <f>T8+T9+T10+T11+T12+T13++T14+T15+T16+T17+T18+T19+T20+T21+T22+T23+T24+T25+T26+T27+T28+T29+T30+T31+T32+T33+T34+T35+T36+T37+T38+T39+T40+T41+T42+T43+T44+T45+T46+T47+T48+T49+T50+T51+T52+T53+T54+T55+T56+T57+T58+T59+T60+T61+T62+T63+T64+T65+T66+T67+T68+T69+T70+T71+T72+T73+T74+T75+T76+T77+T78+T79+T80+T81+T82+T83+T84+T85</f>
        <v>1263677.5899999999</v>
      </c>
      <c r="U86" s="1"/>
      <c r="V86" s="4">
        <f>V8+V9+V10+V11+V12+V13++V14+V15+V16+V17+V18+V19+V20+V21+V22+V23+V24+V25+V26+V27+V28+V29+V30+V31+V32+V33+V34+V35+V36+V37+V38+V39+V40+V41+V42+V43+V44+V45+V46+V47+V48+V49+V50+V51+V52+V53+V54+V55+V56+V57+V58+V59+V60+V61+V62+V63+V64+V65+V66+V67+V68+V69+V70+V71+V72+V73+V74+V75+V76+V77+V78+V79+V80+V81+V82+V83+V84+V85</f>
        <v>902117.94500000053</v>
      </c>
      <c r="W86" s="24">
        <f>W8+W9+W10+W11+W12+W13++W14+W15+W16+W17+W18+W19+W20+W21+W22+W23+W24+W25+W26+W27+W28+W29+W30+W31+W32+W33+W34+W35+W36+W37+W38+W39+W40+W41+W42+W43+W44+W45+W46+W47+W48+W49+W50+W51+W52+W53+W54+W55+W56+W57+W58+W59+W60+W61+W62+W63+W64+W65+W66+W67+W68+W69+W70+W71+W72+W73+W74+W75+W76+W77+W78+W79+W80+W81+W82+W83+W84+W85</f>
        <v>329</v>
      </c>
      <c r="X86" s="42"/>
      <c r="Y86" s="42"/>
      <c r="Z86" s="25">
        <f>Z8+Z9+Z10+Z11+Z12+Z13++Z14+Z15+Z16+Z17+Z18+Z19+Z20+Z21+Z22+Z23+Z24+Z25+Z26+Z27+Z28+Z29+Z30+Z31+Z32+Z33+Z34+Z35+Z36+Z37+Z38+Z39+Z40+Z41+Z42+Z43+Z44+Z45+Z46+Z47+Z48+Z49+Z50+Z51+Z52+Z53+Z54+Z55+Z56+Z57+Z58+Z59+Z60+Z61+Z62+Z63+Z64+Z65+Z66+Z67+Z68+Z69+Z70+Z71+Z72+Z73+Z74+Z75+Z76+Z77+Z78+Z79+Z80+Z81+Z82+Z83+Z84+Z85</f>
        <v>171126.06</v>
      </c>
      <c r="AA86" s="39"/>
      <c r="AB86" s="48">
        <f>AB8+AB9+AB10+AB11+AB12+AB13++AB14+AB15+AB16+AB17+AB18+AB19+AB20+AB21+AB22+AB23+AB24+AB25+AB26+AB27+AB28+AB29+AB30+AB31+AB32+AB33+AB34+AB35+AB36+AB37+AB38+AB39+AB40+AB41+AB42+AB43+AB44+AB45+AB46+AB47+AB48+AB49+AB50+AB51+AB52+AB53+AB54+AB55+AB56+AB57+AB58+AB59+AB60+AB61+AB62+AB63+AB64+AB65+AB66+AB67+AB68+AB69+AB70+AB71+AB72+AB73+AB74+AB75+AB76+AB77+AB78+AB79+AB80+AB81+AB82+AB83+AB84+AB85</f>
        <v>731071.72</v>
      </c>
      <c r="AC86" s="8"/>
    </row>
    <row r="87" spans="1:29" ht="20.100000000000001" hidden="1" customHeight="1" x14ac:dyDescent="0.25">
      <c r="D87" s="10">
        <f>C86+D86</f>
        <v>9345782.370000001</v>
      </c>
      <c r="E87" t="s">
        <v>81</v>
      </c>
      <c r="H87" s="11"/>
      <c r="I87" s="11"/>
      <c r="J87" s="11" t="s">
        <v>94</v>
      </c>
      <c r="P87" s="47" t="s">
        <v>95</v>
      </c>
      <c r="V87" s="47" t="s">
        <v>96</v>
      </c>
      <c r="AB87" s="47" t="s">
        <v>97</v>
      </c>
    </row>
    <row r="88" spans="1:29" ht="20.100000000000001" customHeight="1" x14ac:dyDescent="0.25">
      <c r="J88" s="10"/>
      <c r="P88" s="10">
        <f>J86-N86</f>
        <v>1933072.370000001</v>
      </c>
    </row>
  </sheetData>
  <mergeCells count="14">
    <mergeCell ref="A1:P1"/>
    <mergeCell ref="AC4:AC6"/>
    <mergeCell ref="B4:B6"/>
    <mergeCell ref="A4:A6"/>
    <mergeCell ref="A86:B86"/>
    <mergeCell ref="P4:P6"/>
    <mergeCell ref="K4:O5"/>
    <mergeCell ref="J4:J6"/>
    <mergeCell ref="E4:I5"/>
    <mergeCell ref="C4:D5"/>
    <mergeCell ref="Q4:U5"/>
    <mergeCell ref="V4:V6"/>
    <mergeCell ref="W4:AA5"/>
    <mergeCell ref="AB4:AB6"/>
  </mergeCells>
  <pageMargins left="0.11811023622047245" right="0.11811023622047245" top="0.15748031496062992" bottom="0.15748031496062992" header="0.31496062992125984" footer="0.31496062992125984"/>
  <pageSetup paperSize="9" scale="66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8"/>
  <sheetViews>
    <sheetView topLeftCell="A4" workbookViewId="0">
      <selection activeCell="J31" sqref="J31"/>
    </sheetView>
  </sheetViews>
  <sheetFormatPr defaultRowHeight="15" x14ac:dyDescent="0.25"/>
  <cols>
    <col min="2" max="2" width="53.140625" customWidth="1"/>
    <col min="7" max="7" width="12.28515625" customWidth="1"/>
    <col min="8" max="8" width="0" hidden="1" customWidth="1"/>
    <col min="13" max="13" width="11.28515625" customWidth="1"/>
    <col min="14" max="14" width="0" hidden="1" customWidth="1"/>
    <col min="18" max="18" width="11.140625" customWidth="1"/>
    <col min="19" max="19" width="11.5703125" customWidth="1"/>
    <col min="20" max="20" width="10.85546875" hidden="1" customWidth="1"/>
    <col min="21" max="27" width="9.140625" hidden="1" customWidth="1"/>
    <col min="28" max="28" width="11" customWidth="1"/>
  </cols>
  <sheetData>
    <row r="1" spans="1:28" ht="19.5" customHeight="1" x14ac:dyDescent="0.25">
      <c r="A1" s="106" t="s">
        <v>105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37"/>
    </row>
    <row r="2" spans="1:28" ht="19.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28" ht="19.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28" ht="19.5" customHeight="1" x14ac:dyDescent="0.25">
      <c r="A4" s="100" t="s">
        <v>77</v>
      </c>
      <c r="B4" s="100" t="s">
        <v>79</v>
      </c>
      <c r="C4" s="96" t="s">
        <v>92</v>
      </c>
      <c r="D4" s="97"/>
      <c r="E4" s="97"/>
      <c r="F4" s="97"/>
      <c r="G4" s="98"/>
      <c r="H4" s="100" t="s">
        <v>106</v>
      </c>
      <c r="I4" s="96" t="s">
        <v>93</v>
      </c>
      <c r="J4" s="97"/>
      <c r="K4" s="97"/>
      <c r="L4" s="97"/>
      <c r="M4" s="98"/>
      <c r="N4" s="100" t="s">
        <v>106</v>
      </c>
      <c r="O4" s="96" t="s">
        <v>89</v>
      </c>
      <c r="P4" s="97"/>
      <c r="Q4" s="97"/>
      <c r="R4" s="97"/>
      <c r="S4" s="98"/>
      <c r="T4" s="100" t="s">
        <v>106</v>
      </c>
      <c r="U4" s="96" t="s">
        <v>90</v>
      </c>
      <c r="V4" s="97"/>
      <c r="W4" s="97"/>
      <c r="X4" s="97"/>
      <c r="Y4" s="98"/>
      <c r="Z4" s="100" t="s">
        <v>106</v>
      </c>
      <c r="AA4" s="107" t="s">
        <v>109</v>
      </c>
      <c r="AB4" s="8"/>
    </row>
    <row r="5" spans="1:28" ht="19.5" customHeight="1" x14ac:dyDescent="0.25">
      <c r="A5" s="101"/>
      <c r="B5" s="101"/>
      <c r="C5" s="110"/>
      <c r="D5" s="111"/>
      <c r="E5" s="111"/>
      <c r="F5" s="111"/>
      <c r="G5" s="112"/>
      <c r="H5" s="101"/>
      <c r="I5" s="110"/>
      <c r="J5" s="111"/>
      <c r="K5" s="111"/>
      <c r="L5" s="111"/>
      <c r="M5" s="112"/>
      <c r="N5" s="101"/>
      <c r="O5" s="110"/>
      <c r="P5" s="111"/>
      <c r="Q5" s="111"/>
      <c r="R5" s="111"/>
      <c r="S5" s="112"/>
      <c r="T5" s="101"/>
      <c r="U5" s="110"/>
      <c r="V5" s="111"/>
      <c r="W5" s="111"/>
      <c r="X5" s="111"/>
      <c r="Y5" s="112"/>
      <c r="Z5" s="101"/>
      <c r="AA5" s="108"/>
      <c r="AB5" s="8"/>
    </row>
    <row r="6" spans="1:28" ht="27" customHeight="1" x14ac:dyDescent="0.25">
      <c r="A6" s="101"/>
      <c r="B6" s="101"/>
      <c r="C6" s="33" t="s">
        <v>108</v>
      </c>
      <c r="D6" s="33" t="s">
        <v>107</v>
      </c>
      <c r="E6" s="33" t="s">
        <v>111</v>
      </c>
      <c r="F6" s="33" t="s">
        <v>112</v>
      </c>
      <c r="G6" s="33" t="s">
        <v>113</v>
      </c>
      <c r="H6" s="101"/>
      <c r="I6" s="33" t="s">
        <v>108</v>
      </c>
      <c r="J6" s="33" t="s">
        <v>107</v>
      </c>
      <c r="K6" s="33" t="s">
        <v>111</v>
      </c>
      <c r="L6" s="33" t="s">
        <v>86</v>
      </c>
      <c r="M6" s="33" t="s">
        <v>88</v>
      </c>
      <c r="N6" s="101"/>
      <c r="O6" s="33" t="s">
        <v>108</v>
      </c>
      <c r="P6" s="33" t="s">
        <v>107</v>
      </c>
      <c r="Q6" s="33" t="s">
        <v>111</v>
      </c>
      <c r="R6" s="33" t="s">
        <v>114</v>
      </c>
      <c r="S6" s="33" t="s">
        <v>88</v>
      </c>
      <c r="T6" s="101"/>
      <c r="U6" s="33" t="s">
        <v>108</v>
      </c>
      <c r="V6" s="33" t="s">
        <v>107</v>
      </c>
      <c r="W6" s="33" t="str">
        <f t="shared" ref="W6" si="0">Q6</f>
        <v>остаток</v>
      </c>
      <c r="X6" s="33" t="s">
        <v>86</v>
      </c>
      <c r="Y6" s="33" t="s">
        <v>88</v>
      </c>
      <c r="Z6" s="101"/>
      <c r="AA6" s="108"/>
      <c r="AB6" s="8"/>
    </row>
    <row r="7" spans="1:28" ht="19.5" customHeight="1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2">
        <v>14</v>
      </c>
      <c r="O7" s="32">
        <v>15</v>
      </c>
      <c r="P7" s="32">
        <v>16</v>
      </c>
      <c r="Q7" s="32">
        <v>17</v>
      </c>
      <c r="R7" s="32">
        <v>18</v>
      </c>
      <c r="S7" s="32">
        <v>19</v>
      </c>
      <c r="T7" s="32"/>
      <c r="U7" s="32">
        <v>11</v>
      </c>
      <c r="V7" s="32">
        <v>12</v>
      </c>
      <c r="W7" s="32"/>
      <c r="X7" s="32"/>
      <c r="Y7" s="32"/>
      <c r="Z7" s="32"/>
      <c r="AA7" s="63">
        <v>13</v>
      </c>
      <c r="AB7" s="8"/>
    </row>
    <row r="8" spans="1:28" s="71" customFormat="1" ht="19.5" customHeight="1" x14ac:dyDescent="0.25">
      <c r="A8" s="64">
        <v>1</v>
      </c>
      <c r="B8" s="28" t="s">
        <v>0</v>
      </c>
      <c r="C8" s="19">
        <v>232</v>
      </c>
      <c r="D8" s="20">
        <v>400</v>
      </c>
      <c r="E8" s="51">
        <f>D8-C8</f>
        <v>168</v>
      </c>
      <c r="F8" s="7">
        <v>378.8</v>
      </c>
      <c r="G8" s="7">
        <f>F8*E8</f>
        <v>63638.400000000001</v>
      </c>
      <c r="H8" s="7"/>
      <c r="I8" s="19"/>
      <c r="J8" s="19">
        <v>0</v>
      </c>
      <c r="K8" s="72">
        <f>J8-I8</f>
        <v>0</v>
      </c>
      <c r="L8" s="7">
        <v>412.8</v>
      </c>
      <c r="M8" s="7">
        <f>L8*K8</f>
        <v>0</v>
      </c>
      <c r="N8" s="7"/>
      <c r="O8" s="19"/>
      <c r="P8" s="20">
        <v>400</v>
      </c>
      <c r="Q8" s="19">
        <f>P8-O8</f>
        <v>400</v>
      </c>
      <c r="R8" s="7">
        <v>381.43</v>
      </c>
      <c r="S8" s="7">
        <f>R8*Q8</f>
        <v>152572</v>
      </c>
      <c r="T8" s="7"/>
      <c r="U8" s="19"/>
      <c r="V8" s="20"/>
      <c r="W8" s="20"/>
      <c r="X8" s="7"/>
      <c r="Y8" s="46"/>
      <c r="Z8" s="46"/>
      <c r="AA8" s="65"/>
      <c r="AB8" s="70">
        <f>G8+M8+S8</f>
        <v>216210.4</v>
      </c>
    </row>
    <row r="9" spans="1:28" s="71" customFormat="1" ht="19.5" customHeight="1" x14ac:dyDescent="0.25">
      <c r="A9" s="59">
        <v>4</v>
      </c>
      <c r="B9" s="28" t="s">
        <v>12</v>
      </c>
      <c r="C9" s="19">
        <v>379</v>
      </c>
      <c r="D9" s="20">
        <v>420</v>
      </c>
      <c r="E9" s="65">
        <f t="shared" ref="E9:E24" si="1">D9-C9</f>
        <v>41</v>
      </c>
      <c r="F9" s="7">
        <v>378.8</v>
      </c>
      <c r="G9" s="7">
        <f t="shared" ref="G9:G24" si="2">F9*E9</f>
        <v>15530.800000000001</v>
      </c>
      <c r="H9" s="7"/>
      <c r="I9" s="19"/>
      <c r="J9" s="19">
        <v>350</v>
      </c>
      <c r="K9" s="72">
        <f t="shared" ref="K9:K24" si="3">J9-I9</f>
        <v>350</v>
      </c>
      <c r="L9" s="7">
        <v>412.8</v>
      </c>
      <c r="M9" s="7">
        <f t="shared" ref="M9:M24" si="4">L9*K9</f>
        <v>144480</v>
      </c>
      <c r="N9" s="7"/>
      <c r="O9" s="19"/>
      <c r="P9" s="20">
        <v>500</v>
      </c>
      <c r="Q9" s="20">
        <f t="shared" ref="Q9:Q24" si="5">P9-O9</f>
        <v>500</v>
      </c>
      <c r="R9" s="46">
        <v>381.43</v>
      </c>
      <c r="S9" s="7">
        <f t="shared" ref="S9:S24" si="6">R9*Q9</f>
        <v>190715</v>
      </c>
      <c r="T9" s="7"/>
      <c r="U9" s="19"/>
      <c r="V9" s="20"/>
      <c r="W9" s="20"/>
      <c r="X9" s="7"/>
      <c r="Y9" s="46"/>
      <c r="Z9" s="46"/>
      <c r="AA9" s="65"/>
      <c r="AB9" s="74">
        <f t="shared" ref="AB9:AB24" si="7">G9+M9+S9</f>
        <v>350725.8</v>
      </c>
    </row>
    <row r="10" spans="1:28" s="71" customFormat="1" ht="19.5" customHeight="1" x14ac:dyDescent="0.25">
      <c r="A10" s="59">
        <v>5</v>
      </c>
      <c r="B10" s="28" t="s">
        <v>13</v>
      </c>
      <c r="C10" s="19">
        <v>53</v>
      </c>
      <c r="D10" s="20">
        <v>100</v>
      </c>
      <c r="E10" s="65">
        <f t="shared" si="1"/>
        <v>47</v>
      </c>
      <c r="F10" s="7">
        <v>378.8</v>
      </c>
      <c r="G10" s="7">
        <f t="shared" si="2"/>
        <v>17803.600000000002</v>
      </c>
      <c r="H10" s="7"/>
      <c r="I10" s="19"/>
      <c r="J10" s="19">
        <v>0</v>
      </c>
      <c r="K10" s="72">
        <f t="shared" si="3"/>
        <v>0</v>
      </c>
      <c r="L10" s="7">
        <v>412.8</v>
      </c>
      <c r="M10" s="7">
        <f t="shared" si="4"/>
        <v>0</v>
      </c>
      <c r="N10" s="7"/>
      <c r="O10" s="19"/>
      <c r="P10" s="20">
        <v>100</v>
      </c>
      <c r="Q10" s="20">
        <f t="shared" si="5"/>
        <v>100</v>
      </c>
      <c r="R10" s="46">
        <v>381.43</v>
      </c>
      <c r="S10" s="7">
        <f t="shared" si="6"/>
        <v>38143</v>
      </c>
      <c r="T10" s="7"/>
      <c r="U10" s="19"/>
      <c r="V10" s="20"/>
      <c r="W10" s="20"/>
      <c r="X10" s="7"/>
      <c r="Y10" s="46"/>
      <c r="Z10" s="46"/>
      <c r="AA10" s="65"/>
      <c r="AB10" s="74">
        <f t="shared" si="7"/>
        <v>55946.600000000006</v>
      </c>
    </row>
    <row r="11" spans="1:28" s="71" customFormat="1" ht="19.5" customHeight="1" x14ac:dyDescent="0.25">
      <c r="A11" s="59">
        <v>6</v>
      </c>
      <c r="B11" s="28" t="s">
        <v>15</v>
      </c>
      <c r="C11" s="19">
        <v>387</v>
      </c>
      <c r="D11" s="20">
        <v>774</v>
      </c>
      <c r="E11" s="65">
        <f t="shared" si="1"/>
        <v>387</v>
      </c>
      <c r="F11" s="7">
        <v>378.8</v>
      </c>
      <c r="G11" s="7">
        <f t="shared" si="2"/>
        <v>146595.6</v>
      </c>
      <c r="H11" s="7"/>
      <c r="I11" s="19"/>
      <c r="J11" s="19">
        <v>0</v>
      </c>
      <c r="K11" s="72">
        <f t="shared" si="3"/>
        <v>0</v>
      </c>
      <c r="L11" s="7">
        <v>412.8</v>
      </c>
      <c r="M11" s="7">
        <f t="shared" si="4"/>
        <v>0</v>
      </c>
      <c r="N11" s="7"/>
      <c r="O11" s="19"/>
      <c r="P11" s="20">
        <v>770</v>
      </c>
      <c r="Q11" s="20">
        <f t="shared" si="5"/>
        <v>770</v>
      </c>
      <c r="R11" s="46">
        <v>381.43</v>
      </c>
      <c r="S11" s="7">
        <f t="shared" si="6"/>
        <v>293701.09999999998</v>
      </c>
      <c r="T11" s="7"/>
      <c r="U11" s="19"/>
      <c r="V11" s="20"/>
      <c r="W11" s="20"/>
      <c r="X11" s="7"/>
      <c r="Y11" s="46"/>
      <c r="Z11" s="46"/>
      <c r="AA11" s="65"/>
      <c r="AB11" s="74">
        <f t="shared" si="7"/>
        <v>440296.69999999995</v>
      </c>
    </row>
    <row r="12" spans="1:28" s="71" customFormat="1" ht="19.5" customHeight="1" x14ac:dyDescent="0.25">
      <c r="A12" s="59">
        <v>7</v>
      </c>
      <c r="B12" s="28" t="s">
        <v>17</v>
      </c>
      <c r="C12" s="19">
        <v>264</v>
      </c>
      <c r="D12" s="20">
        <v>300</v>
      </c>
      <c r="E12" s="65">
        <f t="shared" si="1"/>
        <v>36</v>
      </c>
      <c r="F12" s="7">
        <v>378.8</v>
      </c>
      <c r="G12" s="7">
        <f t="shared" si="2"/>
        <v>13636.800000000001</v>
      </c>
      <c r="H12" s="7"/>
      <c r="I12" s="19"/>
      <c r="J12" s="19">
        <v>200</v>
      </c>
      <c r="K12" s="72">
        <f t="shared" si="3"/>
        <v>200</v>
      </c>
      <c r="L12" s="7">
        <v>412.8</v>
      </c>
      <c r="M12" s="7">
        <f t="shared" si="4"/>
        <v>82560</v>
      </c>
      <c r="N12" s="7"/>
      <c r="O12" s="19"/>
      <c r="P12" s="20">
        <v>200</v>
      </c>
      <c r="Q12" s="20">
        <f t="shared" si="5"/>
        <v>200</v>
      </c>
      <c r="R12" s="46">
        <v>381.43</v>
      </c>
      <c r="S12" s="7">
        <f t="shared" si="6"/>
        <v>76286</v>
      </c>
      <c r="T12" s="7"/>
      <c r="U12" s="19"/>
      <c r="V12" s="20"/>
      <c r="W12" s="20"/>
      <c r="X12" s="7"/>
      <c r="Y12" s="46"/>
      <c r="Z12" s="46"/>
      <c r="AA12" s="65"/>
      <c r="AB12" s="74">
        <f t="shared" si="7"/>
        <v>172482.8</v>
      </c>
    </row>
    <row r="13" spans="1:28" s="71" customFormat="1" ht="19.5" customHeight="1" x14ac:dyDescent="0.25">
      <c r="A13" s="59">
        <v>9</v>
      </c>
      <c r="B13" s="28" t="s">
        <v>22</v>
      </c>
      <c r="C13" s="19">
        <v>410</v>
      </c>
      <c r="D13" s="20">
        <v>410</v>
      </c>
      <c r="E13" s="65">
        <f t="shared" si="1"/>
        <v>0</v>
      </c>
      <c r="F13" s="7">
        <v>378.8</v>
      </c>
      <c r="G13" s="7">
        <f t="shared" si="2"/>
        <v>0</v>
      </c>
      <c r="H13" s="7"/>
      <c r="I13" s="19">
        <v>0</v>
      </c>
      <c r="J13" s="19">
        <v>0</v>
      </c>
      <c r="K13" s="72">
        <f t="shared" si="3"/>
        <v>0</v>
      </c>
      <c r="L13" s="7">
        <v>412.8</v>
      </c>
      <c r="M13" s="7">
        <f t="shared" si="4"/>
        <v>0</v>
      </c>
      <c r="N13" s="38"/>
      <c r="O13" s="66">
        <v>117</v>
      </c>
      <c r="P13" s="20">
        <v>340</v>
      </c>
      <c r="Q13" s="20">
        <f t="shared" si="5"/>
        <v>223</v>
      </c>
      <c r="R13" s="46">
        <v>381.43</v>
      </c>
      <c r="S13" s="7">
        <f t="shared" si="6"/>
        <v>85058.89</v>
      </c>
      <c r="T13" s="7"/>
      <c r="U13" s="19"/>
      <c r="V13" s="20"/>
      <c r="W13" s="20"/>
      <c r="X13" s="7"/>
      <c r="Y13" s="46"/>
      <c r="Z13" s="46"/>
      <c r="AA13" s="65"/>
      <c r="AB13" s="74">
        <f t="shared" si="7"/>
        <v>85058.89</v>
      </c>
    </row>
    <row r="14" spans="1:28" s="71" customFormat="1" ht="19.5" customHeight="1" x14ac:dyDescent="0.25">
      <c r="A14" s="59">
        <v>11</v>
      </c>
      <c r="B14" s="28" t="s">
        <v>24</v>
      </c>
      <c r="C14" s="19">
        <v>545</v>
      </c>
      <c r="D14" s="20">
        <v>1128</v>
      </c>
      <c r="E14" s="65">
        <f t="shared" si="1"/>
        <v>583</v>
      </c>
      <c r="F14" s="7">
        <v>378.8</v>
      </c>
      <c r="G14" s="7">
        <f t="shared" si="2"/>
        <v>220840.4</v>
      </c>
      <c r="H14" s="7"/>
      <c r="I14" s="19"/>
      <c r="J14" s="19">
        <v>0</v>
      </c>
      <c r="K14" s="72">
        <f t="shared" si="3"/>
        <v>0</v>
      </c>
      <c r="L14" s="7">
        <v>412.8</v>
      </c>
      <c r="M14" s="7">
        <f t="shared" si="4"/>
        <v>0</v>
      </c>
      <c r="N14" s="7"/>
      <c r="O14" s="19"/>
      <c r="P14" s="20">
        <v>900</v>
      </c>
      <c r="Q14" s="20">
        <f t="shared" si="5"/>
        <v>900</v>
      </c>
      <c r="R14" s="46">
        <v>381.43</v>
      </c>
      <c r="S14" s="7">
        <f t="shared" si="6"/>
        <v>343287</v>
      </c>
      <c r="T14" s="7"/>
      <c r="U14" s="19"/>
      <c r="V14" s="20"/>
      <c r="W14" s="20"/>
      <c r="X14" s="7"/>
      <c r="Y14" s="46"/>
      <c r="Z14" s="46"/>
      <c r="AA14" s="65"/>
      <c r="AB14" s="74">
        <f t="shared" si="7"/>
        <v>564127.4</v>
      </c>
    </row>
    <row r="15" spans="1:28" s="71" customFormat="1" ht="19.5" customHeight="1" x14ac:dyDescent="0.25">
      <c r="A15" s="59">
        <v>12</v>
      </c>
      <c r="B15" s="28" t="s">
        <v>27</v>
      </c>
      <c r="C15" s="19">
        <v>528</v>
      </c>
      <c r="D15" s="20">
        <v>640</v>
      </c>
      <c r="E15" s="65">
        <f t="shared" si="1"/>
        <v>112</v>
      </c>
      <c r="F15" s="7">
        <v>378.8</v>
      </c>
      <c r="G15" s="7">
        <f t="shared" si="2"/>
        <v>42425.599999999999</v>
      </c>
      <c r="H15" s="7"/>
      <c r="I15" s="19"/>
      <c r="J15" s="19">
        <v>0</v>
      </c>
      <c r="K15" s="72">
        <f t="shared" si="3"/>
        <v>0</v>
      </c>
      <c r="L15" s="7">
        <v>412.8</v>
      </c>
      <c r="M15" s="7">
        <f t="shared" si="4"/>
        <v>0</v>
      </c>
      <c r="N15" s="7"/>
      <c r="O15" s="19"/>
      <c r="P15" s="20">
        <v>640</v>
      </c>
      <c r="Q15" s="20">
        <f t="shared" si="5"/>
        <v>640</v>
      </c>
      <c r="R15" s="46">
        <v>381.43</v>
      </c>
      <c r="S15" s="7">
        <f t="shared" si="6"/>
        <v>244115.20000000001</v>
      </c>
      <c r="T15" s="7"/>
      <c r="U15" s="19"/>
      <c r="V15" s="20"/>
      <c r="W15" s="20"/>
      <c r="X15" s="7"/>
      <c r="Y15" s="46"/>
      <c r="Z15" s="46"/>
      <c r="AA15" s="65"/>
      <c r="AB15" s="74">
        <f t="shared" si="7"/>
        <v>286540.79999999999</v>
      </c>
    </row>
    <row r="16" spans="1:28" s="71" customFormat="1" ht="19.5" customHeight="1" x14ac:dyDescent="0.25">
      <c r="A16" s="59">
        <v>13</v>
      </c>
      <c r="B16" s="28" t="s">
        <v>28</v>
      </c>
      <c r="C16" s="19">
        <v>720</v>
      </c>
      <c r="D16" s="20">
        <v>720</v>
      </c>
      <c r="E16" s="65">
        <f t="shared" si="1"/>
        <v>0</v>
      </c>
      <c r="F16" s="7">
        <v>378.8</v>
      </c>
      <c r="G16" s="7">
        <f t="shared" si="2"/>
        <v>0</v>
      </c>
      <c r="H16" s="7"/>
      <c r="I16" s="19">
        <v>0</v>
      </c>
      <c r="J16" s="19">
        <v>0</v>
      </c>
      <c r="K16" s="72">
        <f t="shared" si="3"/>
        <v>0</v>
      </c>
      <c r="L16" s="7">
        <v>412.8</v>
      </c>
      <c r="M16" s="7">
        <f t="shared" si="4"/>
        <v>0</v>
      </c>
      <c r="N16" s="7"/>
      <c r="O16" s="19">
        <v>70</v>
      </c>
      <c r="P16" s="20">
        <v>400</v>
      </c>
      <c r="Q16" s="20">
        <f t="shared" si="5"/>
        <v>330</v>
      </c>
      <c r="R16" s="46">
        <v>381.43</v>
      </c>
      <c r="S16" s="7">
        <f t="shared" si="6"/>
        <v>125871.90000000001</v>
      </c>
      <c r="T16" s="7"/>
      <c r="U16" s="19"/>
      <c r="V16" s="20"/>
      <c r="W16" s="20"/>
      <c r="X16" s="7"/>
      <c r="Y16" s="46"/>
      <c r="Z16" s="46"/>
      <c r="AA16" s="65"/>
      <c r="AB16" s="74">
        <f t="shared" si="7"/>
        <v>125871.90000000001</v>
      </c>
    </row>
    <row r="17" spans="1:28" s="71" customFormat="1" ht="19.5" customHeight="1" x14ac:dyDescent="0.25">
      <c r="A17" s="59">
        <v>14</v>
      </c>
      <c r="B17" s="28" t="s">
        <v>29</v>
      </c>
      <c r="C17" s="19">
        <v>700</v>
      </c>
      <c r="D17" s="20">
        <v>700</v>
      </c>
      <c r="E17" s="65">
        <f t="shared" si="1"/>
        <v>0</v>
      </c>
      <c r="F17" s="7">
        <v>378.8</v>
      </c>
      <c r="G17" s="7">
        <f t="shared" si="2"/>
        <v>0</v>
      </c>
      <c r="H17" s="7"/>
      <c r="I17" s="19">
        <v>0</v>
      </c>
      <c r="J17" s="19">
        <v>0</v>
      </c>
      <c r="K17" s="72">
        <f t="shared" si="3"/>
        <v>0</v>
      </c>
      <c r="L17" s="7">
        <v>412.8</v>
      </c>
      <c r="M17" s="7">
        <f t="shared" si="4"/>
        <v>0</v>
      </c>
      <c r="N17" s="7"/>
      <c r="O17" s="19">
        <v>57</v>
      </c>
      <c r="P17" s="20">
        <v>700</v>
      </c>
      <c r="Q17" s="20">
        <f t="shared" si="5"/>
        <v>643</v>
      </c>
      <c r="R17" s="46">
        <v>381.43</v>
      </c>
      <c r="S17" s="7">
        <f t="shared" si="6"/>
        <v>245259.49</v>
      </c>
      <c r="T17" s="7"/>
      <c r="U17" s="19"/>
      <c r="V17" s="20"/>
      <c r="W17" s="20"/>
      <c r="X17" s="7"/>
      <c r="Y17" s="46"/>
      <c r="Z17" s="46"/>
      <c r="AA17" s="65"/>
      <c r="AB17" s="74">
        <f t="shared" si="7"/>
        <v>245259.49</v>
      </c>
    </row>
    <row r="18" spans="1:28" s="71" customFormat="1" ht="19.5" customHeight="1" x14ac:dyDescent="0.25">
      <c r="A18" s="59">
        <v>15</v>
      </c>
      <c r="B18" s="28" t="s">
        <v>40</v>
      </c>
      <c r="C18" s="19">
        <v>528</v>
      </c>
      <c r="D18" s="20">
        <v>600</v>
      </c>
      <c r="E18" s="65">
        <f t="shared" si="1"/>
        <v>72</v>
      </c>
      <c r="F18" s="7">
        <v>378.8</v>
      </c>
      <c r="G18" s="7">
        <f t="shared" si="2"/>
        <v>27273.600000000002</v>
      </c>
      <c r="H18" s="7"/>
      <c r="I18" s="19"/>
      <c r="J18" s="19">
        <v>20</v>
      </c>
      <c r="K18" s="72">
        <f t="shared" si="3"/>
        <v>20</v>
      </c>
      <c r="L18" s="7">
        <v>412.8</v>
      </c>
      <c r="M18" s="7">
        <f t="shared" si="4"/>
        <v>8256</v>
      </c>
      <c r="N18" s="7"/>
      <c r="O18" s="19"/>
      <c r="P18" s="20">
        <v>300</v>
      </c>
      <c r="Q18" s="20">
        <f t="shared" si="5"/>
        <v>300</v>
      </c>
      <c r="R18" s="46">
        <v>381.43</v>
      </c>
      <c r="S18" s="7">
        <f t="shared" si="6"/>
        <v>114429</v>
      </c>
      <c r="T18" s="7"/>
      <c r="U18" s="19"/>
      <c r="V18" s="20"/>
      <c r="W18" s="20"/>
      <c r="X18" s="7"/>
      <c r="Y18" s="46"/>
      <c r="Z18" s="46"/>
      <c r="AA18" s="65"/>
      <c r="AB18" s="74">
        <f t="shared" si="7"/>
        <v>149958.6</v>
      </c>
    </row>
    <row r="19" spans="1:28" s="71" customFormat="1" ht="19.5" customHeight="1" x14ac:dyDescent="0.25">
      <c r="A19" s="59">
        <v>16</v>
      </c>
      <c r="B19" s="28" t="s">
        <v>41</v>
      </c>
      <c r="C19" s="19">
        <v>264</v>
      </c>
      <c r="D19" s="20">
        <v>600</v>
      </c>
      <c r="E19" s="65">
        <f t="shared" si="1"/>
        <v>336</v>
      </c>
      <c r="F19" s="7">
        <v>378.8</v>
      </c>
      <c r="G19" s="7">
        <f t="shared" si="2"/>
        <v>127276.8</v>
      </c>
      <c r="H19" s="7"/>
      <c r="I19" s="19"/>
      <c r="J19" s="19">
        <v>0</v>
      </c>
      <c r="K19" s="72">
        <f t="shared" si="3"/>
        <v>0</v>
      </c>
      <c r="L19" s="7">
        <v>412.8</v>
      </c>
      <c r="M19" s="7">
        <f t="shared" si="4"/>
        <v>0</v>
      </c>
      <c r="N19" s="7"/>
      <c r="O19" s="19"/>
      <c r="P19" s="20">
        <v>600</v>
      </c>
      <c r="Q19" s="20">
        <f t="shared" si="5"/>
        <v>600</v>
      </c>
      <c r="R19" s="46">
        <v>381.43</v>
      </c>
      <c r="S19" s="7">
        <f t="shared" si="6"/>
        <v>228858</v>
      </c>
      <c r="T19" s="7"/>
      <c r="U19" s="19"/>
      <c r="V19" s="20"/>
      <c r="W19" s="20"/>
      <c r="X19" s="7"/>
      <c r="Y19" s="46"/>
      <c r="Z19" s="46"/>
      <c r="AA19" s="65"/>
      <c r="AB19" s="74">
        <f t="shared" si="7"/>
        <v>356134.8</v>
      </c>
    </row>
    <row r="20" spans="1:28" s="71" customFormat="1" ht="19.5" customHeight="1" x14ac:dyDescent="0.25">
      <c r="A20" s="59">
        <v>18</v>
      </c>
      <c r="B20" s="28" t="s">
        <v>43</v>
      </c>
      <c r="C20" s="19">
        <v>132</v>
      </c>
      <c r="D20" s="20">
        <v>1010</v>
      </c>
      <c r="E20" s="65">
        <f t="shared" si="1"/>
        <v>878</v>
      </c>
      <c r="F20" s="7">
        <v>378.8</v>
      </c>
      <c r="G20" s="7">
        <f t="shared" si="2"/>
        <v>332586.40000000002</v>
      </c>
      <c r="H20" s="7"/>
      <c r="I20" s="19"/>
      <c r="J20" s="19">
        <v>0</v>
      </c>
      <c r="K20" s="72">
        <f t="shared" si="3"/>
        <v>0</v>
      </c>
      <c r="L20" s="7">
        <v>412.8</v>
      </c>
      <c r="M20" s="7">
        <f t="shared" si="4"/>
        <v>0</v>
      </c>
      <c r="N20" s="7"/>
      <c r="O20" s="19"/>
      <c r="P20" s="20">
        <v>1076</v>
      </c>
      <c r="Q20" s="20">
        <f t="shared" si="5"/>
        <v>1076</v>
      </c>
      <c r="R20" s="46">
        <v>381.43</v>
      </c>
      <c r="S20" s="7">
        <f t="shared" si="6"/>
        <v>410418.68</v>
      </c>
      <c r="T20" s="7"/>
      <c r="U20" s="19"/>
      <c r="V20" s="20"/>
      <c r="W20" s="20"/>
      <c r="X20" s="7"/>
      <c r="Y20" s="46"/>
      <c r="Z20" s="46"/>
      <c r="AA20" s="65"/>
      <c r="AB20" s="74">
        <f t="shared" si="7"/>
        <v>743005.08000000007</v>
      </c>
    </row>
    <row r="21" spans="1:28" s="71" customFormat="1" ht="19.5" customHeight="1" x14ac:dyDescent="0.25">
      <c r="A21" s="59">
        <v>20</v>
      </c>
      <c r="B21" s="28" t="s">
        <v>45</v>
      </c>
      <c r="C21" s="19">
        <v>53</v>
      </c>
      <c r="D21" s="20">
        <v>500</v>
      </c>
      <c r="E21" s="65">
        <f t="shared" si="1"/>
        <v>447</v>
      </c>
      <c r="F21" s="7">
        <v>378.8</v>
      </c>
      <c r="G21" s="7">
        <f t="shared" si="2"/>
        <v>169323.6</v>
      </c>
      <c r="H21" s="7"/>
      <c r="I21" s="19"/>
      <c r="J21" s="19">
        <v>60</v>
      </c>
      <c r="K21" s="72">
        <f t="shared" si="3"/>
        <v>60</v>
      </c>
      <c r="L21" s="7">
        <v>412.8</v>
      </c>
      <c r="M21" s="7">
        <f t="shared" si="4"/>
        <v>24768</v>
      </c>
      <c r="N21" s="7"/>
      <c r="O21" s="19"/>
      <c r="P21" s="20">
        <v>550</v>
      </c>
      <c r="Q21" s="20">
        <f t="shared" si="5"/>
        <v>550</v>
      </c>
      <c r="R21" s="46">
        <v>381.43</v>
      </c>
      <c r="S21" s="7">
        <f t="shared" si="6"/>
        <v>209786.5</v>
      </c>
      <c r="T21" s="7"/>
      <c r="U21" s="19"/>
      <c r="V21" s="20"/>
      <c r="W21" s="20"/>
      <c r="X21" s="7"/>
      <c r="Y21" s="46"/>
      <c r="Z21" s="46"/>
      <c r="AA21" s="65"/>
      <c r="AB21" s="74">
        <f t="shared" si="7"/>
        <v>403878.1</v>
      </c>
    </row>
    <row r="22" spans="1:28" s="71" customFormat="1" ht="19.5" customHeight="1" x14ac:dyDescent="0.25">
      <c r="A22" s="59">
        <v>21</v>
      </c>
      <c r="B22" s="28" t="s">
        <v>46</v>
      </c>
      <c r="C22" s="19">
        <v>396</v>
      </c>
      <c r="D22" s="20">
        <v>600</v>
      </c>
      <c r="E22" s="65">
        <f t="shared" si="1"/>
        <v>204</v>
      </c>
      <c r="F22" s="7">
        <v>378.8</v>
      </c>
      <c r="G22" s="7">
        <f t="shared" si="2"/>
        <v>77275.199999999997</v>
      </c>
      <c r="H22" s="7"/>
      <c r="I22" s="19"/>
      <c r="J22" s="19">
        <v>0</v>
      </c>
      <c r="K22" s="72">
        <f t="shared" si="3"/>
        <v>0</v>
      </c>
      <c r="L22" s="7">
        <v>412.8</v>
      </c>
      <c r="M22" s="7">
        <f t="shared" si="4"/>
        <v>0</v>
      </c>
      <c r="N22" s="7"/>
      <c r="O22" s="19"/>
      <c r="P22" s="20">
        <v>400</v>
      </c>
      <c r="Q22" s="20">
        <f t="shared" si="5"/>
        <v>400</v>
      </c>
      <c r="R22" s="46">
        <v>381.43</v>
      </c>
      <c r="S22" s="7">
        <f t="shared" si="6"/>
        <v>152572</v>
      </c>
      <c r="T22" s="7"/>
      <c r="U22" s="19"/>
      <c r="V22" s="20"/>
      <c r="W22" s="20"/>
      <c r="X22" s="7"/>
      <c r="Y22" s="46"/>
      <c r="Z22" s="46"/>
      <c r="AA22" s="65"/>
      <c r="AB22" s="74">
        <f t="shared" si="7"/>
        <v>229847.2</v>
      </c>
    </row>
    <row r="23" spans="1:28" s="71" customFormat="1" ht="19.5" customHeight="1" x14ac:dyDescent="0.25">
      <c r="A23" s="59">
        <v>22</v>
      </c>
      <c r="B23" s="28" t="s">
        <v>59</v>
      </c>
      <c r="C23" s="19">
        <v>677</v>
      </c>
      <c r="D23" s="20">
        <v>712</v>
      </c>
      <c r="E23" s="65">
        <f t="shared" si="1"/>
        <v>35</v>
      </c>
      <c r="F23" s="7">
        <v>378.8</v>
      </c>
      <c r="G23" s="7">
        <f t="shared" si="2"/>
        <v>13258</v>
      </c>
      <c r="H23" s="7"/>
      <c r="I23" s="19"/>
      <c r="J23" s="19">
        <v>67</v>
      </c>
      <c r="K23" s="72">
        <f t="shared" si="3"/>
        <v>67</v>
      </c>
      <c r="L23" s="7">
        <v>412.8</v>
      </c>
      <c r="M23" s="7">
        <f t="shared" si="4"/>
        <v>27657.600000000002</v>
      </c>
      <c r="N23" s="7"/>
      <c r="O23" s="19"/>
      <c r="P23" s="20">
        <v>718</v>
      </c>
      <c r="Q23" s="20">
        <f t="shared" si="5"/>
        <v>718</v>
      </c>
      <c r="R23" s="46">
        <v>381.43</v>
      </c>
      <c r="S23" s="7">
        <f t="shared" si="6"/>
        <v>273866.74</v>
      </c>
      <c r="T23" s="7"/>
      <c r="U23" s="19"/>
      <c r="V23" s="20"/>
      <c r="W23" s="20"/>
      <c r="X23" s="7"/>
      <c r="Y23" s="46"/>
      <c r="Z23" s="46"/>
      <c r="AA23" s="65"/>
      <c r="AB23" s="74">
        <f t="shared" si="7"/>
        <v>314782.33999999997</v>
      </c>
    </row>
    <row r="24" spans="1:28" s="71" customFormat="1" ht="19.5" customHeight="1" x14ac:dyDescent="0.25">
      <c r="A24" s="59">
        <v>23</v>
      </c>
      <c r="B24" s="28" t="s">
        <v>75</v>
      </c>
      <c r="C24" s="19">
        <v>79</v>
      </c>
      <c r="D24" s="20">
        <v>400</v>
      </c>
      <c r="E24" s="65">
        <f t="shared" si="1"/>
        <v>321</v>
      </c>
      <c r="F24" s="7">
        <v>378.8</v>
      </c>
      <c r="G24" s="7">
        <f t="shared" si="2"/>
        <v>121594.8</v>
      </c>
      <c r="H24" s="7"/>
      <c r="I24" s="19"/>
      <c r="J24" s="19">
        <v>100</v>
      </c>
      <c r="K24" s="72">
        <f t="shared" si="3"/>
        <v>100</v>
      </c>
      <c r="L24" s="7">
        <v>412.8</v>
      </c>
      <c r="M24" s="7">
        <f t="shared" si="4"/>
        <v>41280</v>
      </c>
      <c r="N24" s="7"/>
      <c r="O24" s="19"/>
      <c r="P24" s="20">
        <v>250</v>
      </c>
      <c r="Q24" s="20">
        <f t="shared" si="5"/>
        <v>250</v>
      </c>
      <c r="R24" s="46">
        <v>381.43</v>
      </c>
      <c r="S24" s="7">
        <f t="shared" si="6"/>
        <v>95357.5</v>
      </c>
      <c r="T24" s="7"/>
      <c r="U24" s="19"/>
      <c r="V24" s="20"/>
      <c r="W24" s="20"/>
      <c r="X24" s="7"/>
      <c r="Y24" s="46"/>
      <c r="Z24" s="46"/>
      <c r="AA24" s="65"/>
      <c r="AB24" s="74">
        <f t="shared" si="7"/>
        <v>258232.3</v>
      </c>
    </row>
    <row r="25" spans="1:28" ht="19.5" customHeight="1" x14ac:dyDescent="0.25">
      <c r="A25" s="113" t="s">
        <v>80</v>
      </c>
      <c r="B25" s="113"/>
      <c r="C25" s="67"/>
      <c r="D25" s="20"/>
      <c r="E25" s="19">
        <f>E8+E9+E10+E11+E12+E13+E14+E15+E16+E17+E18+E19+E20+E21+E22+E23+E24</f>
        <v>3667</v>
      </c>
      <c r="F25" s="68"/>
      <c r="G25" s="68">
        <f>G8+G9+G10+G11+G12+G13+G14+G15+G16+G17+G18+G19+G20+G21+G22+G23+G24</f>
        <v>1389059.6</v>
      </c>
      <c r="H25" s="68"/>
      <c r="I25" s="67"/>
      <c r="J25" s="68"/>
      <c r="K25" s="73">
        <f>K8+K9+K10+K11+K12+K13+K14+K15+K16+K17+K18+K19+K20+K21+K22+K23+K24</f>
        <v>797</v>
      </c>
      <c r="L25" s="68"/>
      <c r="M25" s="68">
        <f>M8+M9+M10+M11+M12+M13+M14+M15+M16+M17+M18+M19+M20+M21+M22+M23+M24</f>
        <v>329001.59999999998</v>
      </c>
      <c r="N25" s="68"/>
      <c r="O25" s="67"/>
      <c r="P25" s="20"/>
      <c r="Q25" s="20">
        <f>Q8+Q9+Q10+Q11+Q12+Q13+Q14+Q15+Q16+Q17+Q18+Q19+Q20+Q21+Q22+Q23+Q24</f>
        <v>8600</v>
      </c>
      <c r="R25" s="69"/>
      <c r="S25" s="68">
        <f>S8+S9+S10+S11+S12+S13+S14+S15+S16+S17+S18+S19+S20+S21+S22+S23+S24</f>
        <v>3280298</v>
      </c>
      <c r="T25" s="68"/>
      <c r="U25" s="67"/>
      <c r="V25" s="69"/>
      <c r="W25" s="69"/>
      <c r="X25" s="68"/>
      <c r="Y25" s="46"/>
      <c r="Z25" s="70"/>
      <c r="AA25" s="65"/>
      <c r="AB25" s="75">
        <f>AB8+AB9+AB10+AB11+AB12+AB13+AB14+AB15+AB16+AB17+AB18+AB19+AB20+AB21+AB22+AB23+AB24</f>
        <v>4998359.1999999993</v>
      </c>
    </row>
    <row r="28" spans="1:28" x14ac:dyDescent="0.25">
      <c r="S28" s="10"/>
    </row>
  </sheetData>
  <mergeCells count="13">
    <mergeCell ref="A25:B25"/>
    <mergeCell ref="A1:N1"/>
    <mergeCell ref="A4:A6"/>
    <mergeCell ref="B4:B6"/>
    <mergeCell ref="C4:G5"/>
    <mergeCell ref="H4:H6"/>
    <mergeCell ref="I4:M5"/>
    <mergeCell ref="N4:N6"/>
    <mergeCell ref="O4:S5"/>
    <mergeCell ref="T4:T6"/>
    <mergeCell ref="U4:Y5"/>
    <mergeCell ref="Z4:Z6"/>
    <mergeCell ref="AA4:AA6"/>
  </mergeCells>
  <pageMargins left="0.11811023622047245" right="0" top="0.74803149606299213" bottom="0.74803149606299213" header="0.31496062992125984" footer="0.31496062992125984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Лист2</vt:lpstr>
      <vt:lpstr>Лист3</vt:lpstr>
      <vt:lpstr>9 млн</vt:lpstr>
      <vt:lpstr>5 млн</vt:lpstr>
      <vt:lpstr>'9 млн'!Заголовки_для_печати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2024-08-26T08:16:52Z</dcterms:modified>
</cp:coreProperties>
</file>